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25 декабря 2025\"/>
    </mc:Choice>
  </mc:AlternateContent>
  <bookViews>
    <workbookView xWindow="0" yWindow="0" windowWidth="24450" windowHeight="12330"/>
  </bookViews>
  <sheets>
    <sheet name="Лист2" sheetId="2" r:id="rId1"/>
  </sheets>
  <definedNames>
    <definedName name="_xlnm._FilterDatabase" localSheetId="0" hidden="1">Лист2!$A$9:$F$471</definedName>
  </definedNames>
  <calcPr calcId="152511"/>
</workbook>
</file>

<file path=xl/calcChain.xml><?xml version="1.0" encoding="utf-8"?>
<calcChain xmlns="http://schemas.openxmlformats.org/spreadsheetml/2006/main">
  <c r="D114" i="2" l="1"/>
  <c r="D116" i="2"/>
  <c r="D382" i="2" l="1"/>
  <c r="D385" i="2"/>
  <c r="D19" i="2"/>
  <c r="D135" i="2"/>
  <c r="D390" i="2"/>
  <c r="D199" i="2" l="1"/>
  <c r="D197" i="2"/>
  <c r="D105" i="2" l="1"/>
  <c r="D321" i="2" l="1"/>
  <c r="D323" i="2"/>
  <c r="D152" i="2" l="1"/>
  <c r="D230" i="2" l="1"/>
  <c r="D53" i="2"/>
  <c r="D56" i="2"/>
  <c r="D393" i="2"/>
  <c r="D40" i="2"/>
  <c r="F211" i="2"/>
  <c r="F213" i="2"/>
  <c r="D213" i="2"/>
  <c r="D211" i="2"/>
  <c r="D188" i="2"/>
  <c r="D144" i="2"/>
  <c r="D271" i="2"/>
  <c r="D292" i="2" l="1"/>
  <c r="D417" i="2"/>
  <c r="D419" i="2"/>
  <c r="D365" i="2"/>
  <c r="D412" i="2"/>
  <c r="D414" i="2"/>
  <c r="D148" i="2"/>
  <c r="D349" i="2"/>
  <c r="D108" i="2"/>
  <c r="D81" i="2"/>
  <c r="D79" i="2"/>
  <c r="D380" i="2"/>
  <c r="D372" i="2"/>
  <c r="D346" i="2"/>
  <c r="D374" i="2" l="1"/>
  <c r="D377" i="2"/>
  <c r="D313" i="2" l="1"/>
  <c r="D202" i="2"/>
  <c r="D119" i="2"/>
  <c r="D277" i="2"/>
  <c r="D83" i="2"/>
  <c r="D100" i="2"/>
  <c r="D99" i="2" s="1"/>
  <c r="D98" i="2" s="1"/>
  <c r="D109" i="2"/>
  <c r="D110" i="2"/>
  <c r="D111" i="2"/>
  <c r="F37" i="2"/>
  <c r="F35" i="2"/>
  <c r="D37" i="2"/>
  <c r="D35" i="2"/>
  <c r="D23" i="2"/>
  <c r="D59" i="2"/>
  <c r="D26" i="2"/>
  <c r="D242" i="2"/>
  <c r="D241" i="2" s="1"/>
  <c r="D226" i="2"/>
  <c r="D225" i="2" s="1"/>
  <c r="D218" i="2"/>
  <c r="D257" i="2"/>
  <c r="D262" i="2"/>
  <c r="D294" i="2"/>
  <c r="D296" i="2"/>
  <c r="D312" i="2"/>
  <c r="D328" i="2"/>
  <c r="D360" i="2"/>
  <c r="D362" i="2"/>
  <c r="D387" i="2"/>
  <c r="D216" i="2" l="1"/>
  <c r="D461" i="2" l="1"/>
  <c r="D232" i="2" l="1"/>
  <c r="F248" i="2"/>
  <c r="D248" i="2"/>
  <c r="F253" i="2"/>
  <c r="D253" i="2"/>
  <c r="E179" i="2"/>
  <c r="D179" i="2"/>
  <c r="F161" i="2"/>
  <c r="D161" i="2"/>
  <c r="F170" i="2"/>
  <c r="D170" i="2"/>
  <c r="F158" i="2"/>
  <c r="D158" i="2"/>
  <c r="F138" i="2"/>
  <c r="D138" i="2"/>
  <c r="F265" i="2"/>
  <c r="D265" i="2"/>
  <c r="D275" i="2"/>
  <c r="F422" i="2"/>
  <c r="D422" i="2"/>
  <c r="F417" i="2"/>
  <c r="F401" i="2"/>
  <c r="D401" i="2"/>
  <c r="D72" i="2" l="1"/>
  <c r="D470" i="2" l="1"/>
  <c r="D67" i="2" l="1"/>
  <c r="D66" i="2"/>
  <c r="D331" i="2" l="1"/>
  <c r="D466" i="2"/>
  <c r="D465" i="2" s="1"/>
  <c r="D333" i="2" l="1"/>
  <c r="D259" i="2"/>
  <c r="D94" i="2" l="1"/>
  <c r="D93" i="2" s="1"/>
  <c r="D92" i="2" s="1"/>
  <c r="D61" i="2"/>
  <c r="D60" i="2" s="1"/>
  <c r="D64" i="2"/>
  <c r="D63" i="2"/>
  <c r="D31" i="2"/>
  <c r="D30" i="2" s="1"/>
  <c r="D28" i="2"/>
  <c r="D27" i="2" s="1"/>
  <c r="D239" i="2"/>
  <c r="D238" i="2" s="1"/>
  <c r="D236" i="2"/>
  <c r="D235" i="2" s="1"/>
  <c r="D223" i="2"/>
  <c r="D222" i="2"/>
  <c r="D220" i="2"/>
  <c r="D219" i="2" s="1"/>
  <c r="D121" i="2"/>
  <c r="D120" i="2" s="1"/>
  <c r="D97" i="2"/>
  <c r="D96" i="2" s="1"/>
  <c r="D95" i="2" s="1"/>
  <c r="D441" i="2"/>
  <c r="D433" i="2"/>
  <c r="D434" i="2"/>
  <c r="D149" i="2"/>
  <c r="D384" i="2"/>
  <c r="D383" i="2"/>
  <c r="D73" i="2"/>
  <c r="D70" i="2" s="1"/>
  <c r="D69" i="2" s="1"/>
  <c r="F141" i="2" l="1"/>
  <c r="F367" i="2"/>
  <c r="F366" i="2" s="1"/>
  <c r="F363" i="2" s="1"/>
  <c r="D367" i="2" l="1"/>
  <c r="D366" i="2" s="1"/>
  <c r="D141" i="2"/>
  <c r="D130" i="2"/>
  <c r="D103" i="2"/>
  <c r="F463" i="2" l="1"/>
  <c r="F462" i="2" s="1"/>
  <c r="D463" i="2"/>
  <c r="D462" i="2" s="1"/>
  <c r="D354" i="2" l="1"/>
  <c r="D351" i="2"/>
  <c r="D341" i="2"/>
  <c r="D338" i="2"/>
  <c r="D325" i="2" l="1"/>
  <c r="D460" i="2" l="1"/>
  <c r="D459" i="2" s="1"/>
  <c r="D318" i="2" l="1"/>
  <c r="D315" i="2"/>
  <c r="D458" i="2"/>
  <c r="D191" i="2" l="1"/>
  <c r="D25" i="2"/>
  <c r="D24" i="2" s="1"/>
  <c r="D201" i="2"/>
  <c r="D200" i="2" s="1"/>
  <c r="D187" i="2"/>
  <c r="D186" i="2" s="1"/>
  <c r="D143" i="2"/>
  <c r="D142" i="2" s="1"/>
  <c r="D311" i="2"/>
  <c r="D118" i="2" l="1"/>
  <c r="D117" i="2" s="1"/>
  <c r="D376" i="2"/>
  <c r="D375" i="2" s="1"/>
  <c r="D82" i="2" l="1"/>
  <c r="D386" i="2"/>
  <c r="D373" i="2"/>
  <c r="D22" i="2" l="1"/>
  <c r="F335" i="2"/>
  <c r="F334" i="2" s="1"/>
  <c r="F329" i="2" s="1"/>
  <c r="E335" i="2"/>
  <c r="E334" i="2" s="1"/>
  <c r="E329" i="2" s="1"/>
  <c r="D335" i="2"/>
  <c r="D334" i="2" s="1"/>
  <c r="D217" i="2"/>
  <c r="F251" i="2"/>
  <c r="D251" i="2"/>
  <c r="D342" i="2"/>
  <c r="F88" i="2"/>
  <c r="F86" i="2"/>
  <c r="D88" i="2"/>
  <c r="D86" i="2"/>
  <c r="D359" i="2"/>
  <c r="D283" i="2"/>
  <c r="F283" i="2"/>
  <c r="E283" i="2"/>
  <c r="F457" i="2"/>
  <c r="F456" i="2" s="1"/>
  <c r="D457" i="2"/>
  <c r="D456" i="2" s="1"/>
  <c r="F454" i="2"/>
  <c r="F453" i="2" s="1"/>
  <c r="D454" i="2"/>
  <c r="D453" i="2" s="1"/>
  <c r="F441" i="2"/>
  <c r="D396" i="2" l="1"/>
  <c r="D397" i="2"/>
  <c r="D469" i="2"/>
  <c r="D468" i="2" s="1"/>
  <c r="D411" i="2" l="1"/>
  <c r="F279" i="2" l="1"/>
  <c r="F278" i="2" s="1"/>
  <c r="E282" i="2"/>
  <c r="E281" i="2" s="1"/>
  <c r="F282" i="2"/>
  <c r="F281" i="2" s="1"/>
  <c r="E285" i="2"/>
  <c r="E284" i="2" s="1"/>
  <c r="F285" i="2"/>
  <c r="F284" i="2" s="1"/>
  <c r="D285" i="2"/>
  <c r="D284" i="2" s="1"/>
  <c r="D282" i="2"/>
  <c r="D281" i="2" s="1"/>
  <c r="D279" i="2"/>
  <c r="D278" i="2" s="1"/>
  <c r="D447" i="2"/>
  <c r="F424" i="2"/>
  <c r="D424" i="2"/>
  <c r="D450" i="2"/>
  <c r="D451" i="2"/>
  <c r="E273" i="2" l="1"/>
  <c r="E272" i="2" s="1"/>
  <c r="F273" i="2"/>
  <c r="F272" i="2" s="1"/>
  <c r="D147" i="2"/>
  <c r="D127" i="2"/>
  <c r="D154" i="2"/>
  <c r="D153" i="2" s="1"/>
  <c r="D124" i="2" l="1"/>
  <c r="D274" i="2"/>
  <c r="D320" i="2" l="1"/>
  <c r="E184" i="2" l="1"/>
  <c r="E183" i="2" s="1"/>
  <c r="D184" i="2"/>
  <c r="D183" i="2" s="1"/>
  <c r="F181" i="2"/>
  <c r="F180" i="2" s="1"/>
  <c r="E181" i="2"/>
  <c r="E180" i="2" s="1"/>
  <c r="D181" i="2"/>
  <c r="D180" i="2" s="1"/>
  <c r="E178" i="2"/>
  <c r="E177" i="2" s="1"/>
  <c r="D178" i="2"/>
  <c r="D177" i="2" s="1"/>
  <c r="F175" i="2"/>
  <c r="F174" i="2" s="1"/>
  <c r="D175" i="2"/>
  <c r="D174" i="2" s="1"/>
  <c r="F172" i="2"/>
  <c r="F171" i="2" s="1"/>
  <c r="E172" i="2"/>
  <c r="E171" i="2" s="1"/>
  <c r="E145" i="2" s="1"/>
  <c r="D172" i="2"/>
  <c r="D171" i="2" s="1"/>
  <c r="F169" i="2"/>
  <c r="F168" i="2" s="1"/>
  <c r="D169" i="2"/>
  <c r="D168" i="2" s="1"/>
  <c r="F34" i="2"/>
  <c r="F36" i="2"/>
  <c r="D36" i="2"/>
  <c r="D443" i="2"/>
  <c r="D442" i="2" s="1"/>
  <c r="F245" i="2"/>
  <c r="D245" i="2"/>
  <c r="F250" i="2"/>
  <c r="D250" i="2"/>
  <c r="F212" i="2"/>
  <c r="D212" i="2"/>
  <c r="D209" i="2" s="1"/>
  <c r="D446" i="2"/>
  <c r="D445" i="2" s="1"/>
  <c r="D449" i="2"/>
  <c r="D448" i="2" s="1"/>
  <c r="D324" i="2"/>
  <c r="F437" i="2"/>
  <c r="D437" i="2"/>
  <c r="E430" i="2"/>
  <c r="D430" i="2"/>
  <c r="E131" i="2" l="1"/>
  <c r="F33" i="2"/>
  <c r="F209" i="2"/>
  <c r="D379" i="2"/>
  <c r="E429" i="2"/>
  <c r="E428" i="2" s="1"/>
  <c r="E369" i="2" s="1"/>
  <c r="D440" i="2"/>
  <c r="D432" i="2"/>
  <c r="D431" i="2" s="1"/>
  <c r="D429" i="2"/>
  <c r="D428" i="2" s="1"/>
  <c r="D426" i="2"/>
  <c r="D425" i="2" s="1"/>
  <c r="D423" i="2"/>
  <c r="D421" i="2"/>
  <c r="D418" i="2"/>
  <c r="D416" i="2"/>
  <c r="D413" i="2"/>
  <c r="D410" i="2" s="1"/>
  <c r="D408" i="2"/>
  <c r="D407" i="2" s="1"/>
  <c r="D405" i="2"/>
  <c r="D403" i="2"/>
  <c r="D400" i="2"/>
  <c r="D399" i="2" s="1"/>
  <c r="D395" i="2"/>
  <c r="D394" i="2" s="1"/>
  <c r="D392" i="2"/>
  <c r="D391" i="2" s="1"/>
  <c r="D389" i="2"/>
  <c r="D388" i="2" s="1"/>
  <c r="D381" i="2"/>
  <c r="D378" i="2"/>
  <c r="D371" i="2"/>
  <c r="D370" i="2"/>
  <c r="D364" i="2"/>
  <c r="D363" i="2" s="1"/>
  <c r="D361" i="2"/>
  <c r="D358" i="2" s="1"/>
  <c r="D356" i="2"/>
  <c r="D355" i="2" s="1"/>
  <c r="D353" i="2"/>
  <c r="D350" i="2" s="1"/>
  <c r="D348" i="2"/>
  <c r="D347" i="2" s="1"/>
  <c r="D345" i="2"/>
  <c r="D344" i="2" s="1"/>
  <c r="D340" i="2"/>
  <c r="D337" i="2" s="1"/>
  <c r="D332" i="2"/>
  <c r="D330" i="2"/>
  <c r="D327" i="2"/>
  <c r="D326" i="2" s="1"/>
  <c r="D322" i="2"/>
  <c r="D319" i="2" s="1"/>
  <c r="D317" i="2"/>
  <c r="D314" i="2" s="1"/>
  <c r="D309" i="2"/>
  <c r="D308" i="2" s="1"/>
  <c r="D306" i="2"/>
  <c r="D305" i="2" s="1"/>
  <c r="D303" i="2"/>
  <c r="D302" i="2" s="1"/>
  <c r="D300" i="2"/>
  <c r="D299" i="2" s="1"/>
  <c r="D295" i="2"/>
  <c r="D293" i="2"/>
  <c r="D291" i="2"/>
  <c r="D288" i="2"/>
  <c r="D287" i="2" s="1"/>
  <c r="D276" i="2"/>
  <c r="D273" i="2" s="1"/>
  <c r="D270" i="2"/>
  <c r="D269" i="2" s="1"/>
  <c r="D268" i="2" s="1"/>
  <c r="D266" i="2"/>
  <c r="D264" i="2"/>
  <c r="D261" i="2"/>
  <c r="D260" i="2" s="1"/>
  <c r="D258" i="2"/>
  <c r="D256" i="2"/>
  <c r="D252" i="2"/>
  <c r="D249" i="2" s="1"/>
  <c r="D247" i="2"/>
  <c r="D244" i="2" s="1"/>
  <c r="D233" i="2"/>
  <c r="D231" i="2"/>
  <c r="D229" i="2"/>
  <c r="D215" i="2"/>
  <c r="D214" i="2" s="1"/>
  <c r="D210" i="2"/>
  <c r="D206" i="2"/>
  <c r="D204" i="2"/>
  <c r="D198" i="2"/>
  <c r="D196" i="2"/>
  <c r="D190" i="2"/>
  <c r="D166" i="2"/>
  <c r="D165" i="2" s="1"/>
  <c r="D163" i="2"/>
  <c r="D162" i="2" s="1"/>
  <c r="D160" i="2"/>
  <c r="D159" i="2" s="1"/>
  <c r="D157" i="2"/>
  <c r="D156" i="2" s="1"/>
  <c r="D151" i="2"/>
  <c r="D146" i="2" s="1"/>
  <c r="D140" i="2"/>
  <c r="D139" i="2" s="1"/>
  <c r="D137" i="2"/>
  <c r="D136" i="2" s="1"/>
  <c r="D134" i="2"/>
  <c r="D133" i="2" s="1"/>
  <c r="D129" i="2"/>
  <c r="D128" i="2" s="1"/>
  <c r="D126" i="2"/>
  <c r="D123" i="2" s="1"/>
  <c r="D115" i="2"/>
  <c r="D113" i="2"/>
  <c r="D106" i="2"/>
  <c r="D104" i="2"/>
  <c r="D102" i="2"/>
  <c r="D90" i="2"/>
  <c r="D89" i="2" s="1"/>
  <c r="D87" i="2"/>
  <c r="D85" i="2"/>
  <c r="D80" i="2"/>
  <c r="D78" i="2"/>
  <c r="D71" i="2"/>
  <c r="D58" i="2"/>
  <c r="D55" i="2"/>
  <c r="D52" i="2"/>
  <c r="D51" i="2" s="1"/>
  <c r="D49" i="2"/>
  <c r="D48" i="2" s="1"/>
  <c r="D46" i="2"/>
  <c r="D45" i="2" s="1"/>
  <c r="D41" i="2"/>
  <c r="D39" i="2"/>
  <c r="D34" i="2"/>
  <c r="D33" i="2" s="1"/>
  <c r="D20" i="2"/>
  <c r="D18" i="2"/>
  <c r="D14" i="2"/>
  <c r="D13" i="2" s="1"/>
  <c r="D12" i="2" s="1"/>
  <c r="D44" i="2" l="1"/>
  <c r="D329" i="2"/>
  <c r="E471" i="2"/>
  <c r="D38" i="2"/>
  <c r="D255" i="2"/>
  <c r="D145" i="2"/>
  <c r="D132" i="2"/>
  <c r="D189" i="2"/>
  <c r="D272" i="2"/>
  <c r="D290" i="2"/>
  <c r="D298" i="2"/>
  <c r="D297" i="2" s="1"/>
  <c r="D203" i="2"/>
  <c r="D436" i="2"/>
  <c r="D439" i="2"/>
  <c r="D228" i="2"/>
  <c r="D208" i="2" s="1"/>
  <c r="D420" i="2"/>
  <c r="D112" i="2"/>
  <c r="D77" i="2"/>
  <c r="D402" i="2"/>
  <c r="D415" i="2"/>
  <c r="D17" i="2"/>
  <c r="D101" i="2"/>
  <c r="D263" i="2"/>
  <c r="D57" i="2"/>
  <c r="D54" i="2" s="1"/>
  <c r="D84" i="2"/>
  <c r="D16" i="2" l="1"/>
  <c r="D76" i="2"/>
  <c r="D75" i="2" s="1"/>
  <c r="D43" i="2"/>
  <c r="D369" i="2"/>
  <c r="D254" i="2"/>
  <c r="D131" i="2" s="1"/>
  <c r="D11" i="2"/>
  <c r="D10" i="2" l="1"/>
  <c r="D471" i="2"/>
  <c r="F440" i="2"/>
  <c r="F416" i="2"/>
  <c r="F436" i="2" l="1"/>
  <c r="F439" i="2"/>
  <c r="F421" i="2"/>
  <c r="F206" i="2" l="1"/>
  <c r="F166" i="2"/>
  <c r="F165" i="2" s="1"/>
  <c r="F140" i="2"/>
  <c r="F139" i="2" s="1"/>
  <c r="F266" i="2" l="1"/>
  <c r="F163" i="2" l="1"/>
  <c r="F162" i="2" s="1"/>
  <c r="F261" i="2" l="1"/>
  <c r="F203" i="2"/>
  <c r="F264" i="2"/>
  <c r="F263" i="2" s="1"/>
  <c r="F134" i="2"/>
  <c r="F133" i="2" s="1"/>
  <c r="F160" i="2"/>
  <c r="F159" i="2" s="1"/>
  <c r="F157" i="2"/>
  <c r="F156" i="2" s="1"/>
  <c r="F137" i="2"/>
  <c r="F136" i="2" s="1"/>
  <c r="F252" i="2"/>
  <c r="F249" i="2" s="1"/>
  <c r="F247" i="2"/>
  <c r="F244" i="2" s="1"/>
  <c r="F210" i="2"/>
  <c r="F426" i="2"/>
  <c r="F425" i="2" s="1"/>
  <c r="F403" i="2"/>
  <c r="F145" i="2" l="1"/>
  <c r="F132" i="2"/>
  <c r="F254" i="2"/>
  <c r="F208" i="2"/>
  <c r="F131" i="2" l="1"/>
  <c r="F87" i="2"/>
  <c r="F418" i="2" l="1"/>
  <c r="F415" i="2" s="1"/>
  <c r="F423" i="2"/>
  <c r="F420" i="2" s="1"/>
  <c r="F46" i="2" l="1"/>
  <c r="F45" i="2" s="1"/>
  <c r="F408" i="2"/>
  <c r="F407" i="2" s="1"/>
  <c r="F405" i="2"/>
  <c r="F402" i="2" s="1"/>
  <c r="F400" i="2"/>
  <c r="F399" i="2" s="1"/>
  <c r="F309" i="2"/>
  <c r="F308" i="2" s="1"/>
  <c r="F306" i="2"/>
  <c r="F305" i="2" s="1"/>
  <c r="F303" i="2"/>
  <c r="F300" i="2"/>
  <c r="F299" i="2" s="1"/>
  <c r="F90" i="2"/>
  <c r="F89" i="2" s="1"/>
  <c r="F85" i="2"/>
  <c r="F84" i="2" s="1"/>
  <c r="F369" i="2" l="1"/>
  <c r="F44" i="2"/>
  <c r="F298" i="2"/>
  <c r="F297" i="2" s="1"/>
  <c r="F302" i="2"/>
  <c r="F16" i="2" l="1"/>
  <c r="F11" i="2" s="1"/>
  <c r="F43" i="2"/>
  <c r="F76" i="2"/>
  <c r="F75" i="2" s="1"/>
  <c r="F10" i="2" l="1"/>
  <c r="F471" i="2" s="1"/>
</calcChain>
</file>

<file path=xl/sharedStrings.xml><?xml version="1.0" encoding="utf-8"?>
<sst xmlns="http://schemas.openxmlformats.org/spreadsheetml/2006/main" count="1255" uniqueCount="341">
  <si>
    <t>Наименование показателя</t>
  </si>
  <si>
    <t>Сумма              (тыс. рублей)</t>
  </si>
  <si>
    <t>ЦСР</t>
  </si>
  <si>
    <t>ВР</t>
  </si>
  <si>
    <t>01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</si>
  <si>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</si>
  <si>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</si>
  <si>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</si>
  <si>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</si>
  <si>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</si>
  <si>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</si>
  <si>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</si>
  <si>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</si>
  <si>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</si>
  <si>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</si>
  <si>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</si>
  <si>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</si>
  <si>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</si>
  <si>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</si>
  <si>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</si>
  <si>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</si>
  <si>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</si>
  <si>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</si>
  <si>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</si>
  <si>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</si>
  <si>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</si>
  <si>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</si>
  <si>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</si>
  <si>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</si>
  <si>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</si>
  <si>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</si>
  <si>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</si>
  <si>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</si>
  <si>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</si>
  <si>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</si>
  <si>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</si>
  <si>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</si>
  <si>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</si>
  <si>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</si>
  <si>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</si>
  <si>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</si>
  <si>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</si>
  <si>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</si>
  <si>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</si>
  <si>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</si>
  <si>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</si>
  <si>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</si>
  <si>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</si>
  <si>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</si>
  <si>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</si>
  <si>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</si>
  <si>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</si>
  <si>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</si>
  <si>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</si>
  <si>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</si>
  <si>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</si>
  <si>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</si>
  <si>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</si>
  <si>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</si>
  <si>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</si>
  <si>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</si>
  <si>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</si>
  <si>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</si>
  <si>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</si>
  <si>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</si>
  <si>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</si>
  <si>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</si>
  <si>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</si>
  <si>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</si>
  <si>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</si>
  <si>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</si>
  <si>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</si>
  <si>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</si>
  <si>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</si>
  <si>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</si>
  <si>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</si>
  <si>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</si>
  <si>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</si>
  <si>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</si>
  <si>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</si>
  <si>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</si>
  <si>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</si>
  <si>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</si>
  <si>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</si>
  <si>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</si>
  <si>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</si>
  <si>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</si>
  <si>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</si>
  <si>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</si>
  <si>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</si>
  <si>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</si>
  <si>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</si>
  <si>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</si>
  <si>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</si>
  <si>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</si>
  <si>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</si>
  <si>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</si>
  <si>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</si>
  <si>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</si>
  <si>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</si>
  <si>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</si>
  <si>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</si>
  <si>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</si>
  <si>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</si>
  <si>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</si>
  <si>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</si>
  <si>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</si>
  <si>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</si>
  <si>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</si>
  <si>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</si>
  <si>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</si>
  <si>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</si>
  <si>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</si>
  <si>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</si>
  <si>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</si>
  <si>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</si>
  <si>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</si>
  <si>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</si>
  <si>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</si>
  <si>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</si>
  <si>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</si>
  <si>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</si>
  <si>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</si>
  <si>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</si>
  <si>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</si>
  <si>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</si>
  <si>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</si>
  <si>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</si>
  <si>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</si>
  <si>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</si>
  <si>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</si>
  <si>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</si>
  <si>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</si>
  <si>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</si>
  <si>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</si>
  <si>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</si>
  <si>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</si>
  <si>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</si>
  <si>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</si>
  <si>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</si>
  <si>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</si>
  <si>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</si>
  <si>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</si>
  <si>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</si>
  <si>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</si>
  <si>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</si>
  <si>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</si>
  <si>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</si>
  <si>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</si>
  <si>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</si>
  <si>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</si>
  <si>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</si>
  <si>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</si>
  <si>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</si>
  <si>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</si>
  <si>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</si>
  <si>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</si>
  <si>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</si>
  <si>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</si>
  <si>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</si>
  <si>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</si>
  <si>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</si>
  <si>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</si>
  <si>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</si>
  <si>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</si>
  <si>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</si>
  <si>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</si>
  <si>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</si>
  <si>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</si>
  <si>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</si>
  <si>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</si>
  <si>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</si>
  <si>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</si>
  <si>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</si>
  <si>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</si>
  <si>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</si>
  <si>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</si>
  <si>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</si>
  <si>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</si>
  <si>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</si>
  <si>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</si>
  <si>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</si>
  <si>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</si>
  <si>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</si>
  <si>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</si>
  <si>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</si>
  <si>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</si>
  <si>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</si>
  <si>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</si>
  <si>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</si>
  <si>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</si>
  <si>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</si>
  <si>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</si>
  <si>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</si>
  <si>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</si>
  <si>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</si>
  <si>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</si>
  <si>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</si>
  <si>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</si>
  <si>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</si>
  <si>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</si>
  <si>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</si>
  <si>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</si>
  <si>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</si>
  <si>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</si>
  <si>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</si>
  <si>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</si>
  <si>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</si>
  <si>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</si>
  <si>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</si>
  <si>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</si>
  <si>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</si>
  <si>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</si>
  <si>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</si>
  <si>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</si>
  <si>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</si>
  <si>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</si>
  <si>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</si>
  <si>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</si>
  <si>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</si>
  <si>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</si>
  <si>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</si>
  <si>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</si>
  <si>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</si>
  <si>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</si>
  <si>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</si>
  <si>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</si>
  <si>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</si>
  <si>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</si>
  <si>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</si>
  <si>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</si>
  <si>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</si>
  <si>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</si>
  <si>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</si>
  <si>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</si>
  <si>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</si>
  <si>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</si>
  <si>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</si>
  <si>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</si>
  <si>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</si>
  <si>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</si>
  <si>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</si>
  <si>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</si>
  <si>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</si>
  <si>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</si>
  <si>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</si>
  <si>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</si>
  <si>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</si>
  <si>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25 декабря 2024 г. № 194                                                                                  «О бюджете муниципального района "Нерчинский район"                         на 2025 год и плановый период 2026 и 2027 годов»          </t>
  </si>
  <si>
    <t>88 0 01 SД017</t>
  </si>
  <si>
    <t>520</t>
  </si>
  <si>
    <t>Поощрение работников, занимающихся обеспечением по привлечению граждан на военную службу</t>
  </si>
  <si>
    <t>Премии и гранты</t>
  </si>
  <si>
    <t>88 000 П8050</t>
  </si>
  <si>
    <t>350</t>
  </si>
  <si>
    <t xml:space="preserve">Благоустройство </t>
  </si>
  <si>
    <t>88 0 00 60005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</si>
  <si>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</si>
  <si>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08 2 01 71217</t>
  </si>
  <si>
    <t>08 2 01L3040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</si>
  <si>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</si>
  <si>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</si>
  <si>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 2 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</si>
  <si>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</si>
  <si>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</si>
  <si>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</si>
  <si>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08 2 Ю650500</t>
  </si>
  <si>
    <t>08 2 01S1436</t>
  </si>
  <si>
    <t>08 2 01 21801</t>
  </si>
  <si>
    <t>88 0 01 SД016</t>
  </si>
  <si>
    <t>Содержание автомобильных дорог общего пользования местного значения и искусственных сооружений на них</t>
  </si>
  <si>
    <t>Обеспечение проведение выборов и референдумов</t>
  </si>
  <si>
    <t>Специальные расходы</t>
  </si>
  <si>
    <t>88 0 00 02002</t>
  </si>
  <si>
    <t>880</t>
  </si>
  <si>
    <t>10 0 01 72516</t>
  </si>
  <si>
    <t>Реализация отдельныхмероприяьтй, проводимых в 2025 году, посвященных 80-летию Победы в Великой Отечественной войне</t>
  </si>
  <si>
    <t>10 0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</si>
  <si>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</si>
  <si>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</si>
  <si>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</si>
  <si>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95,2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</si>
  <si>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</si>
  <si>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</si>
  <si>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Мероприятия по созданию и (или) реконструкции контейнерных площадок</t>
  </si>
  <si>
    <t xml:space="preserve"> Межбюджетные трансферты</t>
  </si>
  <si>
    <t>88 0 00 77277</t>
  </si>
  <si>
    <t>Проведение работ по описанию местоположения границ населенных пунктов, территориальных зон и направление сведений для внесения в ЕГРН, а также на картографические работы</t>
  </si>
  <si>
    <t>88 0 00 S6090</t>
  </si>
  <si>
    <t>360</t>
  </si>
  <si>
    <t>Иные выплаты населению</t>
  </si>
  <si>
    <t>08 2 017121Б</t>
  </si>
  <si>
    <t>08 1 01 7123Б</t>
  </si>
  <si>
    <t>08 4 01 29400</t>
  </si>
  <si>
    <t>Реализация мероприятий по модернизации коммунальной инфраструктуры</t>
  </si>
  <si>
    <t>Субсидии на софинансирование капитальных вложений в объекты государственной (муниципальной) собственности</t>
  </si>
  <si>
    <t>17 0 И3  51540</t>
  </si>
  <si>
    <t>01 1 02 29400</t>
  </si>
  <si>
    <t>88 0 00 29300</t>
  </si>
  <si>
    <t>88 0 00 29400</t>
  </si>
  <si>
    <t>05 0 01 29400</t>
  </si>
  <si>
    <t>88 0 00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</si>
  <si>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</si>
  <si>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>05 0 02 Д8040</t>
  </si>
  <si>
    <t>10 2 01 Д8040</t>
  </si>
  <si>
    <t>08 5 01 Д8040</t>
  </si>
  <si>
    <t>08 1 01 Д8040</t>
  </si>
  <si>
    <t>08 2 01 Д8040</t>
  </si>
  <si>
    <t>08 3 01 Д8040</t>
  </si>
  <si>
    <t>01 1 02 Д8040</t>
  </si>
  <si>
    <t>01 2 03 Д8040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</si>
  <si>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</si>
  <si>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Выполнение других обязательств муниципального района</t>
  </si>
  <si>
    <t>88 0 00 63900</t>
  </si>
  <si>
    <t>88 0 00 09218</t>
  </si>
  <si>
    <t>Материально-техническое обеспечение муниципальных групп по тушению лесных и ландшафтных пожаров</t>
  </si>
  <si>
    <t>31 0 01 77672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</si>
  <si>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</si>
  <si>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</si>
  <si>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400</t>
  </si>
  <si>
    <t>410</t>
  </si>
  <si>
    <t>Председатель представительного органа муниципального образования</t>
  </si>
  <si>
    <t>88 0 00 21100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</si>
  <si>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 за счет средств дотации (грантов) бюджетам субъектов Российской Федерации, для бюджетов муниципальных образований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</si>
  <si>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</si>
  <si>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05 0 01 79491</t>
  </si>
  <si>
    <t>05 0 01 79492</t>
  </si>
  <si>
    <t xml:space="preserve">05 0 02 79492  </t>
  </si>
  <si>
    <t>08 4 01 79491</t>
  </si>
  <si>
    <t>08 4 01 79492</t>
  </si>
  <si>
    <t>01 1 02 79491</t>
  </si>
  <si>
    <t>01 1 02 79492</t>
  </si>
  <si>
    <t>01 2 03 79491</t>
  </si>
  <si>
    <t>01 2 03 79492</t>
  </si>
  <si>
    <t>Проведение эскпертизы по определнию технического состояния жилых домов экспертной организацией и признания домов аварийными</t>
  </si>
  <si>
    <t>88 0 00 07900</t>
  </si>
  <si>
    <t>02</t>
  </si>
  <si>
    <t>Поддержка и развитие агропромышленного комплеса муниципального района  "Нерчинский район" на 2013-2025 годы</t>
  </si>
  <si>
    <t>02 0 0 107900</t>
  </si>
  <si>
    <t>08 4 01 Д8040</t>
  </si>
  <si>
    <t>05 0 01 Д8040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</si>
</sst>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9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54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0" xfId="0" applyFont="1"/>
    <xf numFmtId="0" fontId="2" fillId="0" borderId="1" xfId="1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164" fontId="3" fillId="0" borderId="0" xfId="0" applyNumberFormat="1" applyFont="1"/>
    <xf numFmtId="0" fontId="17" fillId="3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right" shrinkToFit="1"/>
    </xf>
    <xf numFmtId="0" fontId="12" fillId="0" borderId="1" xfId="2" applyFont="1" applyFill="1" applyBorder="1" applyAlignment="1">
      <alignment vertical="distributed" wrapText="1"/>
    </xf>
    <xf numFmtId="49" fontId="9" fillId="0" borderId="4" xfId="4" applyNumberFormat="1" applyFont="1" applyAlignment="1" applyProtection="1">
      <alignment horizontal="left" vertical="center" wrapText="1"/>
    </xf>
    <xf numFmtId="49" fontId="12" fillId="0" borderId="1" xfId="2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left" wrapText="1"/>
    </xf>
    <xf numFmtId="0" fontId="7" fillId="0" borderId="2" xfId="0" applyFont="1" applyFill="1" applyBorder="1" applyAlignment="1">
      <alignment vertical="distributed" wrapText="1"/>
    </xf>
    <xf numFmtId="0" fontId="7" fillId="2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1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" fontId="12" fillId="0" borderId="1" xfId="2" applyNumberFormat="1" applyFont="1" applyFill="1" applyBorder="1" applyAlignment="1">
      <alignment horizontal="right" shrinkToFit="1"/>
    </xf>
    <xf numFmtId="0" fontId="2" fillId="0" borderId="1" xfId="2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left" wrapText="1"/>
    </xf>
    <xf numFmtId="0" fontId="2" fillId="0" borderId="5" xfId="0" applyFont="1" applyBorder="1" applyAlignment="1">
      <alignment horizontal="left" vertical="justify"/>
    </xf>
    <xf numFmtId="49" fontId="18" fillId="0" borderId="1" xfId="0" applyNumberFormat="1" applyFont="1" applyFill="1" applyBorder="1" applyAlignment="1">
      <alignment horizontal="left" wrapText="1"/>
    </xf>
    <xf numFmtId="49" fontId="18" fillId="0" borderId="1" xfId="0" applyNumberFormat="1" applyFont="1" applyFill="1" applyBorder="1" applyAlignment="1">
      <alignment horizontal="center" wrapText="1"/>
    </xf>
    <xf numFmtId="4" fontId="13" fillId="0" borderId="1" xfId="2" applyNumberFormat="1" applyFont="1" applyFill="1" applyBorder="1" applyAlignment="1">
      <alignment horizontal="right" shrinkToFit="1"/>
    </xf>
    <xf numFmtId="0" fontId="2" fillId="2" borderId="0" xfId="2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tabSelected="1" topLeftCell="A457" zoomScale="120" zoomScaleNormal="120" workbookViewId="0">
      <selection activeCell="E110" sqref="E110"/>
    </sheetView>
  </sheetViews>
  <sheetFormatPr defaultRowHeight="12.75" x14ac:dyDescent="0.2"/>
  <cols>
    <col min="1" max="1" width="48.7109375" customWidth="1"/>
    <col min="2" max="2" width="15.28515625" style="47" customWidth="1"/>
    <col min="3" max="3" width="9.140625" style="47"/>
    <col min="4" max="4" width="14" style="47" customWidth="1"/>
    <col min="5" max="5" width="11" style="47" customWidth="1"/>
    <col min="6" max="6" width="11.85546875" style="99" customWidth="1"/>
  </cols>
  <sheetData>
    <row r="1" spans="1:9" ht="12.75" customHeight="1" x14ac:dyDescent="0.2">
      <c r="A1" s="1"/>
      <c r="B1" s="152" t="s">
        <v>248</v>
      </c>
      <c r="C1" s="152"/>
      <c r="D1" s="152"/>
      <c r="E1" s="152"/>
      <c r="F1" s="152"/>
    </row>
    <row r="2" spans="1:9" x14ac:dyDescent="0.2">
      <c r="A2" s="1"/>
      <c r="B2" s="152"/>
      <c r="C2" s="152"/>
      <c r="D2" s="152"/>
      <c r="E2" s="152"/>
      <c r="F2" s="152"/>
    </row>
    <row r="3" spans="1:9" x14ac:dyDescent="0.2">
      <c r="A3" s="1"/>
      <c r="B3" s="152"/>
      <c r="C3" s="152"/>
      <c r="D3" s="152"/>
      <c r="E3" s="152"/>
      <c r="F3" s="152"/>
    </row>
    <row r="4" spans="1:9" ht="60.75" customHeight="1" x14ac:dyDescent="0.2">
      <c r="A4" s="1"/>
      <c r="B4" s="152"/>
      <c r="C4" s="152"/>
      <c r="D4" s="152"/>
      <c r="E4" s="152"/>
      <c r="F4" s="152"/>
    </row>
    <row r="5" spans="1:9" x14ac:dyDescent="0.2">
      <c r="A5" s="153" t="s">
        <v>236</v>
      </c>
      <c r="B5" s="153"/>
      <c r="C5" s="153"/>
      <c r="D5" s="153"/>
      <c r="E5" s="153"/>
      <c r="F5" s="153"/>
    </row>
    <row r="6" spans="1:9" x14ac:dyDescent="0.2">
      <c r="A6" s="153"/>
      <c r="B6" s="153"/>
      <c r="C6" s="153"/>
      <c r="D6" s="153"/>
      <c r="E6" s="153"/>
      <c r="F6" s="153"/>
    </row>
    <row r="7" spans="1:9" ht="26.25" customHeight="1" x14ac:dyDescent="0.2">
      <c r="A7" s="153"/>
      <c r="B7" s="153"/>
      <c r="C7" s="153"/>
      <c r="D7" s="153"/>
      <c r="E7" s="153"/>
      <c r="F7" s="153"/>
    </row>
    <row r="8" spans="1:9" hidden="1" x14ac:dyDescent="0.2">
      <c r="A8" s="2"/>
      <c r="B8" s="37"/>
      <c r="C8" s="38"/>
      <c r="D8" s="38"/>
      <c r="E8" s="38"/>
      <c r="F8" s="89"/>
    </row>
    <row r="9" spans="1:9" s="22" customFormat="1" ht="48" customHeight="1" x14ac:dyDescent="0.2">
      <c r="A9" s="21" t="s">
        <v>0</v>
      </c>
      <c r="B9" s="39" t="s">
        <v>2</v>
      </c>
      <c r="C9" s="39" t="s">
        <v>3</v>
      </c>
      <c r="D9" s="90" t="s">
        <v>1</v>
      </c>
      <c r="E9" s="123" t="s">
        <v>246</v>
      </c>
      <c r="F9" s="124" t="s">
        <v>247</v>
      </c>
      <c r="H9" s="121"/>
      <c r="I9" s="122"/>
    </row>
    <row r="10" spans="1:9" s="32" customFormat="1" ht="39.75" customHeight="1" x14ac:dyDescent="0.2">
      <c r="A10" s="74" t="s">
        <v>242</v>
      </c>
      <c r="B10" s="40" t="s">
        <v>4</v>
      </c>
      <c r="C10" s="41"/>
      <c r="D10" s="76">
        <f>D11+D43</f>
        <v>126537.9</v>
      </c>
      <c r="E10" s="76"/>
      <c r="F10" s="76">
        <f>F11+F43</f>
        <v>4298.3999999999996</v>
      </c>
      <c r="H10" s="33"/>
    </row>
    <row r="11" spans="1:9" ht="27" customHeight="1" x14ac:dyDescent="0.2">
      <c r="A11" s="23" t="s">
        <v>26</v>
      </c>
      <c r="B11" s="35" t="s">
        <v>27</v>
      </c>
      <c r="C11" s="36"/>
      <c r="D11" s="70">
        <f>D12+D16</f>
        <v>12128.500000000004</v>
      </c>
      <c r="E11" s="36"/>
      <c r="F11" s="70">
        <f>F12+F16</f>
        <v>376.5</v>
      </c>
    </row>
    <row r="12" spans="1:9" ht="27" customHeight="1" x14ac:dyDescent="0.2">
      <c r="A12" s="24" t="s">
        <v>133</v>
      </c>
      <c r="B12" s="35" t="s">
        <v>113</v>
      </c>
      <c r="C12" s="36"/>
      <c r="D12" s="70">
        <f>D13</f>
        <v>14.2</v>
      </c>
      <c r="E12" s="36"/>
      <c r="F12" s="70"/>
    </row>
    <row r="13" spans="1:9" ht="19.5" customHeight="1" x14ac:dyDescent="0.2">
      <c r="A13" s="25" t="s">
        <v>114</v>
      </c>
      <c r="B13" s="35" t="s">
        <v>115</v>
      </c>
      <c r="C13" s="36"/>
      <c r="D13" s="70">
        <f>D14</f>
        <v>14.2</v>
      </c>
      <c r="E13" s="36"/>
      <c r="F13" s="70"/>
    </row>
    <row r="14" spans="1:9" ht="21" customHeight="1" x14ac:dyDescent="0.2">
      <c r="A14" s="26" t="s">
        <v>116</v>
      </c>
      <c r="B14" s="35" t="s">
        <v>115</v>
      </c>
      <c r="C14" s="36" t="s">
        <v>117</v>
      </c>
      <c r="D14" s="50">
        <f>D15</f>
        <v>14.2</v>
      </c>
      <c r="E14" s="36"/>
      <c r="F14" s="50"/>
    </row>
    <row r="15" spans="1:9" ht="21" customHeight="1" x14ac:dyDescent="0.2">
      <c r="A15" s="26" t="s">
        <v>118</v>
      </c>
      <c r="B15" s="35" t="s">
        <v>115</v>
      </c>
      <c r="C15" s="36" t="s">
        <v>119</v>
      </c>
      <c r="D15" s="50">
        <v>14.2</v>
      </c>
      <c r="E15" s="36"/>
      <c r="F15" s="50"/>
    </row>
    <row r="16" spans="1:9" ht="29.25" customHeight="1" x14ac:dyDescent="0.2">
      <c r="A16" s="23" t="s">
        <v>134</v>
      </c>
      <c r="B16" s="35" t="s">
        <v>28</v>
      </c>
      <c r="C16" s="36"/>
      <c r="D16" s="70">
        <f>D17+D33+D38+D22+D24+D27+D30</f>
        <v>12114.300000000003</v>
      </c>
      <c r="E16" s="36"/>
      <c r="F16" s="70">
        <f>F17+F33+F38</f>
        <v>376.5</v>
      </c>
    </row>
    <row r="17" spans="1:6" ht="17.25" customHeight="1" x14ac:dyDescent="0.2">
      <c r="A17" s="23" t="s">
        <v>12</v>
      </c>
      <c r="B17" s="35" t="s">
        <v>29</v>
      </c>
      <c r="C17" s="36"/>
      <c r="D17" s="70">
        <f>D18+D20</f>
        <v>8430.2000000000007</v>
      </c>
      <c r="E17" s="36"/>
      <c r="F17" s="70"/>
    </row>
    <row r="18" spans="1:6" ht="48" customHeight="1" x14ac:dyDescent="0.2">
      <c r="A18" s="23" t="s">
        <v>9</v>
      </c>
      <c r="B18" s="35" t="s">
        <v>29</v>
      </c>
      <c r="C18" s="36" t="s">
        <v>10</v>
      </c>
      <c r="D18" s="70">
        <f>D19</f>
        <v>8340.2000000000007</v>
      </c>
      <c r="E18" s="36"/>
      <c r="F18" s="70"/>
    </row>
    <row r="19" spans="1:6" ht="23.25" customHeight="1" x14ac:dyDescent="0.2">
      <c r="A19" s="27" t="s">
        <v>11</v>
      </c>
      <c r="B19" s="35" t="s">
        <v>29</v>
      </c>
      <c r="C19" s="36" t="s">
        <v>14</v>
      </c>
      <c r="D19" s="50">
        <f>5807.5-415.8+500+1352.4+1223.5-201.4+2.1+71.9</f>
        <v>8340.2000000000007</v>
      </c>
      <c r="E19" s="36"/>
      <c r="F19" s="50"/>
    </row>
    <row r="20" spans="1:6" ht="25.5" customHeight="1" x14ac:dyDescent="0.2">
      <c r="A20" s="28" t="s">
        <v>15</v>
      </c>
      <c r="B20" s="35" t="s">
        <v>29</v>
      </c>
      <c r="C20" s="36" t="s">
        <v>16</v>
      </c>
      <c r="D20" s="50">
        <f>D21</f>
        <v>90</v>
      </c>
      <c r="E20" s="36"/>
      <c r="F20" s="50"/>
    </row>
    <row r="21" spans="1:6" ht="21.75" customHeight="1" x14ac:dyDescent="0.2">
      <c r="A21" s="24" t="s">
        <v>17</v>
      </c>
      <c r="B21" s="35" t="s">
        <v>29</v>
      </c>
      <c r="C21" s="36" t="s">
        <v>18</v>
      </c>
      <c r="D21" s="50">
        <v>90</v>
      </c>
      <c r="E21" s="36"/>
      <c r="F21" s="50"/>
    </row>
    <row r="22" spans="1:6" ht="21.75" customHeight="1" x14ac:dyDescent="0.2">
      <c r="A22" s="23" t="s">
        <v>9</v>
      </c>
      <c r="B22" s="35" t="s">
        <v>297</v>
      </c>
      <c r="C22" s="36" t="s">
        <v>10</v>
      </c>
      <c r="D22" s="50">
        <f>D23</f>
        <v>897.7</v>
      </c>
      <c r="E22" s="36"/>
      <c r="F22" s="50"/>
    </row>
    <row r="23" spans="1:6" ht="26.25" customHeight="1" x14ac:dyDescent="0.2">
      <c r="A23" s="27" t="s">
        <v>11</v>
      </c>
      <c r="B23" s="35" t="s">
        <v>297</v>
      </c>
      <c r="C23" s="36" t="s">
        <v>14</v>
      </c>
      <c r="D23" s="50">
        <f>586.4+311.3</f>
        <v>897.7</v>
      </c>
      <c r="E23" s="36"/>
      <c r="F23" s="50"/>
    </row>
    <row r="24" spans="1:6" ht="39" customHeight="1" x14ac:dyDescent="0.2">
      <c r="A24" s="27" t="s">
        <v>302</v>
      </c>
      <c r="B24" s="42" t="s">
        <v>309</v>
      </c>
      <c r="C24" s="44"/>
      <c r="D24" s="50">
        <f>D25</f>
        <v>1453.6</v>
      </c>
      <c r="E24" s="36"/>
      <c r="F24" s="50"/>
    </row>
    <row r="25" spans="1:6" ht="21.75" customHeight="1" x14ac:dyDescent="0.2">
      <c r="A25" s="27" t="s">
        <v>9</v>
      </c>
      <c r="B25" s="42" t="s">
        <v>309</v>
      </c>
      <c r="C25" s="44" t="s">
        <v>10</v>
      </c>
      <c r="D25" s="50">
        <f>D26</f>
        <v>1453.6</v>
      </c>
      <c r="E25" s="36"/>
      <c r="F25" s="50"/>
    </row>
    <row r="26" spans="1:6" ht="21.75" customHeight="1" x14ac:dyDescent="0.2">
      <c r="A26" s="27" t="s">
        <v>11</v>
      </c>
      <c r="B26" s="42" t="s">
        <v>309</v>
      </c>
      <c r="C26" s="36" t="s">
        <v>14</v>
      </c>
      <c r="D26" s="50">
        <f>1087.5+366.1</f>
        <v>1453.6</v>
      </c>
      <c r="E26" s="36"/>
      <c r="F26" s="50"/>
    </row>
    <row r="27" spans="1:6" ht="21.75" customHeight="1" thickBot="1" x14ac:dyDescent="0.25">
      <c r="A27" s="148" t="s">
        <v>323</v>
      </c>
      <c r="B27" s="129" t="s">
        <v>330</v>
      </c>
      <c r="C27" s="108"/>
      <c r="D27" s="86">
        <f>D28</f>
        <v>130.19999999999999</v>
      </c>
      <c r="E27" s="36"/>
      <c r="F27" s="50"/>
    </row>
    <row r="28" spans="1:6" ht="21.75" customHeight="1" x14ac:dyDescent="0.2">
      <c r="A28" s="134" t="s">
        <v>9</v>
      </c>
      <c r="B28" s="129" t="s">
        <v>330</v>
      </c>
      <c r="C28" s="108" t="s">
        <v>10</v>
      </c>
      <c r="D28" s="86">
        <f>D29</f>
        <v>130.19999999999999</v>
      </c>
      <c r="E28" s="36"/>
      <c r="F28" s="50"/>
    </row>
    <row r="29" spans="1:6" ht="21.75" customHeight="1" x14ac:dyDescent="0.2">
      <c r="A29" s="85" t="s">
        <v>11</v>
      </c>
      <c r="B29" s="129" t="s">
        <v>330</v>
      </c>
      <c r="C29" s="108" t="s">
        <v>14</v>
      </c>
      <c r="D29" s="86">
        <v>130.19999999999999</v>
      </c>
      <c r="E29" s="36"/>
      <c r="F29" s="50"/>
    </row>
    <row r="30" spans="1:6" ht="21.75" customHeight="1" thickBot="1" x14ac:dyDescent="0.25">
      <c r="A30" s="148" t="s">
        <v>324</v>
      </c>
      <c r="B30" s="129" t="s">
        <v>331</v>
      </c>
      <c r="C30" s="108"/>
      <c r="D30" s="86">
        <f>D31</f>
        <v>127.6</v>
      </c>
      <c r="E30" s="36"/>
      <c r="F30" s="50"/>
    </row>
    <row r="31" spans="1:6" ht="21.75" customHeight="1" x14ac:dyDescent="0.2">
      <c r="A31" s="134" t="s">
        <v>9</v>
      </c>
      <c r="B31" s="129" t="s">
        <v>331</v>
      </c>
      <c r="C31" s="108" t="s">
        <v>10</v>
      </c>
      <c r="D31" s="86">
        <f>D32</f>
        <v>127.6</v>
      </c>
      <c r="E31" s="36"/>
      <c r="F31" s="50"/>
    </row>
    <row r="32" spans="1:6" ht="21.75" customHeight="1" x14ac:dyDescent="0.2">
      <c r="A32" s="85" t="s">
        <v>11</v>
      </c>
      <c r="B32" s="129" t="s">
        <v>331</v>
      </c>
      <c r="C32" s="108" t="s">
        <v>14</v>
      </c>
      <c r="D32" s="86">
        <v>127.6</v>
      </c>
      <c r="E32" s="36"/>
      <c r="F32" s="50"/>
    </row>
    <row r="33" spans="1:6" ht="25.5" customHeight="1" x14ac:dyDescent="0.2">
      <c r="A33" s="27" t="s">
        <v>235</v>
      </c>
      <c r="B33" s="42" t="s">
        <v>215</v>
      </c>
      <c r="C33" s="44"/>
      <c r="D33" s="97">
        <f>D34+D36</f>
        <v>376.5</v>
      </c>
      <c r="E33" s="97"/>
      <c r="F33" s="97">
        <f t="shared" ref="F33" si="0">F34+F36</f>
        <v>376.5</v>
      </c>
    </row>
    <row r="34" spans="1:6" ht="54.75" hidden="1" customHeight="1" x14ac:dyDescent="0.2">
      <c r="A34" s="27" t="s">
        <v>9</v>
      </c>
      <c r="B34" s="42" t="s">
        <v>215</v>
      </c>
      <c r="C34" s="44" t="s">
        <v>10</v>
      </c>
      <c r="D34" s="97">
        <f>D35</f>
        <v>0</v>
      </c>
      <c r="E34" s="97"/>
      <c r="F34" s="97">
        <f t="shared" ref="F34" si="1">F35</f>
        <v>0</v>
      </c>
    </row>
    <row r="35" spans="1:6" ht="25.5" hidden="1" customHeight="1" x14ac:dyDescent="0.2">
      <c r="A35" s="27" t="s">
        <v>11</v>
      </c>
      <c r="B35" s="42" t="s">
        <v>215</v>
      </c>
      <c r="C35" s="36" t="s">
        <v>14</v>
      </c>
      <c r="D35" s="50">
        <f>376.5-10-1.2-46.9-318.4</f>
        <v>0</v>
      </c>
      <c r="E35" s="50"/>
      <c r="F35" s="50">
        <f t="shared" ref="F35" si="2">376.5-10-1.2-46.9-318.4</f>
        <v>0</v>
      </c>
    </row>
    <row r="36" spans="1:6" ht="25.5" customHeight="1" x14ac:dyDescent="0.2">
      <c r="A36" s="28" t="s">
        <v>15</v>
      </c>
      <c r="B36" s="42" t="s">
        <v>215</v>
      </c>
      <c r="C36" s="36" t="s">
        <v>16</v>
      </c>
      <c r="D36" s="50">
        <f>D37</f>
        <v>376.5</v>
      </c>
      <c r="E36" s="50"/>
      <c r="F36" s="50">
        <f t="shared" ref="F36" si="3">F37</f>
        <v>376.5</v>
      </c>
    </row>
    <row r="37" spans="1:6" ht="25.5" customHeight="1" x14ac:dyDescent="0.2">
      <c r="A37" s="24" t="s">
        <v>17</v>
      </c>
      <c r="B37" s="42" t="s">
        <v>215</v>
      </c>
      <c r="C37" s="36" t="s">
        <v>18</v>
      </c>
      <c r="D37" s="50">
        <f>10+1.2+46.9+318.4</f>
        <v>376.5</v>
      </c>
      <c r="E37" s="50"/>
      <c r="F37" s="50">
        <f t="shared" ref="F37" si="4">10+1.2+46.9+318.4</f>
        <v>376.5</v>
      </c>
    </row>
    <row r="38" spans="1:6" ht="21.75" customHeight="1" x14ac:dyDescent="0.2">
      <c r="A38" s="27" t="s">
        <v>131</v>
      </c>
      <c r="B38" s="35" t="s">
        <v>34</v>
      </c>
      <c r="C38" s="36"/>
      <c r="D38" s="70">
        <f>D39+D41</f>
        <v>698.50000000000011</v>
      </c>
      <c r="E38" s="36"/>
      <c r="F38" s="70"/>
    </row>
    <row r="39" spans="1:6" ht="53.25" customHeight="1" x14ac:dyDescent="0.2">
      <c r="A39" s="23" t="s">
        <v>9</v>
      </c>
      <c r="B39" s="35" t="s">
        <v>34</v>
      </c>
      <c r="C39" s="36" t="s">
        <v>10</v>
      </c>
      <c r="D39" s="70">
        <f>D40</f>
        <v>696.30000000000007</v>
      </c>
      <c r="E39" s="36"/>
      <c r="F39" s="70"/>
    </row>
    <row r="40" spans="1:6" ht="20.25" customHeight="1" x14ac:dyDescent="0.2">
      <c r="A40" s="26" t="s">
        <v>35</v>
      </c>
      <c r="B40" s="35" t="s">
        <v>34</v>
      </c>
      <c r="C40" s="36" t="s">
        <v>36</v>
      </c>
      <c r="D40" s="50">
        <f>788.7-92.4</f>
        <v>696.30000000000007</v>
      </c>
      <c r="E40" s="36"/>
      <c r="F40" s="50"/>
    </row>
    <row r="41" spans="1:6" ht="27.75" customHeight="1" x14ac:dyDescent="0.2">
      <c r="A41" s="29" t="s">
        <v>37</v>
      </c>
      <c r="B41" s="35" t="s">
        <v>34</v>
      </c>
      <c r="C41" s="36" t="s">
        <v>38</v>
      </c>
      <c r="D41" s="50">
        <f>D42</f>
        <v>2.2000000000000002</v>
      </c>
      <c r="E41" s="36"/>
      <c r="F41" s="50"/>
    </row>
    <row r="42" spans="1:6" ht="27" customHeight="1" x14ac:dyDescent="0.2">
      <c r="A42" s="26" t="s">
        <v>46</v>
      </c>
      <c r="B42" s="35" t="s">
        <v>34</v>
      </c>
      <c r="C42" s="36" t="s">
        <v>47</v>
      </c>
      <c r="D42" s="50">
        <v>2.2000000000000002</v>
      </c>
      <c r="E42" s="36"/>
      <c r="F42" s="50"/>
    </row>
    <row r="43" spans="1:6" ht="36.75" customHeight="1" x14ac:dyDescent="0.2">
      <c r="A43" s="24" t="s">
        <v>135</v>
      </c>
      <c r="B43" s="35" t="s">
        <v>136</v>
      </c>
      <c r="C43" s="36"/>
      <c r="D43" s="70">
        <f>D44+D51+D54</f>
        <v>114409.4</v>
      </c>
      <c r="E43" s="36"/>
      <c r="F43" s="70">
        <f>F44+F51+F54</f>
        <v>3921.9</v>
      </c>
    </row>
    <row r="44" spans="1:6" ht="21" customHeight="1" x14ac:dyDescent="0.2">
      <c r="A44" s="23" t="s">
        <v>120</v>
      </c>
      <c r="B44" s="35" t="s">
        <v>121</v>
      </c>
      <c r="C44" s="36"/>
      <c r="D44" s="70">
        <f>D45+D48</f>
        <v>65016.9</v>
      </c>
      <c r="E44" s="36"/>
      <c r="F44" s="70">
        <f>F45+F48</f>
        <v>3921.9</v>
      </c>
    </row>
    <row r="45" spans="1:6" ht="25.5" customHeight="1" x14ac:dyDescent="0.2">
      <c r="A45" s="30" t="s">
        <v>122</v>
      </c>
      <c r="B45" s="35" t="s">
        <v>123</v>
      </c>
      <c r="C45" s="36"/>
      <c r="D45" s="70">
        <f>D46</f>
        <v>3921.9</v>
      </c>
      <c r="E45" s="36"/>
      <c r="F45" s="70">
        <f>F46</f>
        <v>3921.9</v>
      </c>
    </row>
    <row r="46" spans="1:6" ht="23.25" customHeight="1" x14ac:dyDescent="0.2">
      <c r="A46" s="30" t="s">
        <v>48</v>
      </c>
      <c r="B46" s="35" t="s">
        <v>123</v>
      </c>
      <c r="C46" s="36" t="s">
        <v>49</v>
      </c>
      <c r="D46" s="70">
        <f>D47</f>
        <v>3921.9</v>
      </c>
      <c r="E46" s="36"/>
      <c r="F46" s="70">
        <f>F47</f>
        <v>3921.9</v>
      </c>
    </row>
    <row r="47" spans="1:6" ht="22.5" customHeight="1" x14ac:dyDescent="0.2">
      <c r="A47" s="26" t="s">
        <v>124</v>
      </c>
      <c r="B47" s="35" t="s">
        <v>123</v>
      </c>
      <c r="C47" s="36" t="s">
        <v>125</v>
      </c>
      <c r="D47" s="50">
        <v>3921.9</v>
      </c>
      <c r="E47" s="36"/>
      <c r="F47" s="50">
        <v>3921.9</v>
      </c>
    </row>
    <row r="48" spans="1:6" ht="26.25" customHeight="1" x14ac:dyDescent="0.2">
      <c r="A48" s="30" t="s">
        <v>126</v>
      </c>
      <c r="B48" s="35" t="s">
        <v>127</v>
      </c>
      <c r="C48" s="36"/>
      <c r="D48" s="70">
        <f>D49</f>
        <v>61095</v>
      </c>
      <c r="E48" s="36"/>
      <c r="F48" s="70"/>
    </row>
    <row r="49" spans="1:6" ht="17.25" customHeight="1" x14ac:dyDescent="0.2">
      <c r="A49" s="26" t="s">
        <v>48</v>
      </c>
      <c r="B49" s="35" t="s">
        <v>127</v>
      </c>
      <c r="C49" s="36" t="s">
        <v>49</v>
      </c>
      <c r="D49" s="50">
        <f>D50</f>
        <v>61095</v>
      </c>
      <c r="E49" s="36"/>
      <c r="F49" s="50"/>
    </row>
    <row r="50" spans="1:6" ht="16.5" customHeight="1" x14ac:dyDescent="0.2">
      <c r="A50" s="26" t="s">
        <v>128</v>
      </c>
      <c r="B50" s="35" t="s">
        <v>127</v>
      </c>
      <c r="C50" s="36" t="s">
        <v>125</v>
      </c>
      <c r="D50" s="50">
        <v>61095</v>
      </c>
      <c r="E50" s="36"/>
      <c r="F50" s="50"/>
    </row>
    <row r="51" spans="1:6" ht="26.25" customHeight="1" x14ac:dyDescent="0.2">
      <c r="A51" s="24" t="s">
        <v>137</v>
      </c>
      <c r="B51" s="35" t="s">
        <v>88</v>
      </c>
      <c r="C51" s="36"/>
      <c r="D51" s="50">
        <f>D52</f>
        <v>13157.8</v>
      </c>
      <c r="E51" s="36"/>
      <c r="F51" s="50"/>
    </row>
    <row r="52" spans="1:6" ht="21" customHeight="1" x14ac:dyDescent="0.2">
      <c r="A52" s="26" t="s">
        <v>48</v>
      </c>
      <c r="B52" s="42" t="s">
        <v>89</v>
      </c>
      <c r="C52" s="36" t="s">
        <v>49</v>
      </c>
      <c r="D52" s="50">
        <f>D53</f>
        <v>13157.8</v>
      </c>
      <c r="E52" s="36"/>
      <c r="F52" s="50"/>
    </row>
    <row r="53" spans="1:6" ht="17.25" customHeight="1" x14ac:dyDescent="0.2">
      <c r="A53" s="23" t="s">
        <v>67</v>
      </c>
      <c r="B53" s="42" t="s">
        <v>89</v>
      </c>
      <c r="C53" s="36" t="s">
        <v>90</v>
      </c>
      <c r="D53" s="50">
        <f>12450.8+5+110.3+167.1+424.6</f>
        <v>13157.8</v>
      </c>
      <c r="E53" s="36"/>
      <c r="F53" s="50"/>
    </row>
    <row r="54" spans="1:6" ht="24.75" customHeight="1" x14ac:dyDescent="0.2">
      <c r="A54" s="24" t="s">
        <v>137</v>
      </c>
      <c r="B54" s="35" t="s">
        <v>88</v>
      </c>
      <c r="C54" s="36"/>
      <c r="D54" s="70">
        <f>D55+D57+D63+D60</f>
        <v>36234.700000000004</v>
      </c>
      <c r="E54" s="36"/>
      <c r="F54" s="70"/>
    </row>
    <row r="55" spans="1:6" ht="24.75" customHeight="1" x14ac:dyDescent="0.2">
      <c r="A55" s="23" t="s">
        <v>211</v>
      </c>
      <c r="B55" s="42" t="s">
        <v>138</v>
      </c>
      <c r="C55" s="36" t="s">
        <v>49</v>
      </c>
      <c r="D55" s="50">
        <f>D56</f>
        <v>31569.1</v>
      </c>
      <c r="E55" s="36"/>
      <c r="F55" s="50"/>
    </row>
    <row r="56" spans="1:6" ht="21.75" customHeight="1" x14ac:dyDescent="0.2">
      <c r="A56" s="23" t="s">
        <v>67</v>
      </c>
      <c r="B56" s="42" t="s">
        <v>138</v>
      </c>
      <c r="C56" s="36" t="s">
        <v>90</v>
      </c>
      <c r="D56" s="50">
        <f>22898.7-887+2073.5-318.2+4757.6+1163.5-1330+3335.6+300-424.6</f>
        <v>31569.1</v>
      </c>
      <c r="E56" s="36"/>
      <c r="F56" s="50"/>
    </row>
    <row r="57" spans="1:6" ht="39" customHeight="1" x14ac:dyDescent="0.2">
      <c r="A57" s="24" t="s">
        <v>302</v>
      </c>
      <c r="B57" s="42" t="s">
        <v>310</v>
      </c>
      <c r="C57" s="36"/>
      <c r="D57" s="70">
        <f>D58</f>
        <v>3480.8</v>
      </c>
      <c r="E57" s="36"/>
      <c r="F57" s="70"/>
    </row>
    <row r="58" spans="1:6" ht="24" customHeight="1" x14ac:dyDescent="0.2">
      <c r="A58" s="23" t="s">
        <v>211</v>
      </c>
      <c r="B58" s="42" t="s">
        <v>310</v>
      </c>
      <c r="C58" s="36" t="s">
        <v>49</v>
      </c>
      <c r="D58" s="50">
        <f>D59</f>
        <v>3480.8</v>
      </c>
      <c r="E58" s="36"/>
      <c r="F58" s="50"/>
    </row>
    <row r="59" spans="1:6" ht="27.75" customHeight="1" x14ac:dyDescent="0.2">
      <c r="A59" s="23" t="s">
        <v>67</v>
      </c>
      <c r="B59" s="42" t="s">
        <v>310</v>
      </c>
      <c r="C59" s="36" t="s">
        <v>90</v>
      </c>
      <c r="D59" s="50">
        <f>232.1+28.3+3220.4</f>
        <v>3480.8</v>
      </c>
      <c r="E59" s="36"/>
      <c r="F59" s="50"/>
    </row>
    <row r="60" spans="1:6" ht="27.75" customHeight="1" thickBot="1" x14ac:dyDescent="0.25">
      <c r="A60" s="148" t="s">
        <v>324</v>
      </c>
      <c r="B60" s="129" t="s">
        <v>332</v>
      </c>
      <c r="C60" s="108"/>
      <c r="D60" s="50">
        <f>D61</f>
        <v>638</v>
      </c>
      <c r="E60" s="36"/>
      <c r="F60" s="50"/>
    </row>
    <row r="61" spans="1:6" ht="27.75" customHeight="1" x14ac:dyDescent="0.2">
      <c r="A61" s="23" t="s">
        <v>211</v>
      </c>
      <c r="B61" s="129" t="s">
        <v>332</v>
      </c>
      <c r="C61" s="108" t="s">
        <v>49</v>
      </c>
      <c r="D61" s="50">
        <f>D62</f>
        <v>638</v>
      </c>
      <c r="E61" s="36"/>
      <c r="F61" s="50"/>
    </row>
    <row r="62" spans="1:6" ht="27.75" customHeight="1" x14ac:dyDescent="0.2">
      <c r="A62" s="23" t="s">
        <v>67</v>
      </c>
      <c r="B62" s="129" t="s">
        <v>332</v>
      </c>
      <c r="C62" s="108" t="s">
        <v>90</v>
      </c>
      <c r="D62" s="50">
        <v>638</v>
      </c>
      <c r="E62" s="36"/>
      <c r="F62" s="50"/>
    </row>
    <row r="63" spans="1:6" ht="35.25" customHeight="1" thickBot="1" x14ac:dyDescent="0.25">
      <c r="A63" s="148" t="s">
        <v>324</v>
      </c>
      <c r="B63" s="129" t="s">
        <v>333</v>
      </c>
      <c r="C63" s="108"/>
      <c r="D63" s="86">
        <f>D64</f>
        <v>546.79999999999995</v>
      </c>
      <c r="E63" s="36"/>
      <c r="F63" s="70"/>
    </row>
    <row r="64" spans="1:6" ht="41.25" customHeight="1" x14ac:dyDescent="0.2">
      <c r="A64" s="88" t="s">
        <v>129</v>
      </c>
      <c r="B64" s="129" t="s">
        <v>333</v>
      </c>
      <c r="C64" s="108" t="s">
        <v>49</v>
      </c>
      <c r="D64" s="86">
        <f>D65</f>
        <v>546.79999999999995</v>
      </c>
      <c r="E64" s="36"/>
      <c r="F64" s="50"/>
    </row>
    <row r="65" spans="1:8" ht="34.5" customHeight="1" x14ac:dyDescent="0.2">
      <c r="A65" s="88" t="s">
        <v>67</v>
      </c>
      <c r="B65" s="129" t="s">
        <v>333</v>
      </c>
      <c r="C65" s="108" t="s">
        <v>90</v>
      </c>
      <c r="D65" s="86">
        <v>546.79999999999995</v>
      </c>
      <c r="E65" s="36"/>
      <c r="F65" s="50"/>
    </row>
    <row r="66" spans="1:8" s="32" customFormat="1" ht="34.5" customHeight="1" x14ac:dyDescent="0.2">
      <c r="A66" s="3" t="s">
        <v>337</v>
      </c>
      <c r="B66" s="71" t="s">
        <v>336</v>
      </c>
      <c r="C66" s="112"/>
      <c r="D66" s="151">
        <f>D68</f>
        <v>100</v>
      </c>
      <c r="E66" s="41"/>
      <c r="F66" s="91"/>
    </row>
    <row r="67" spans="1:8" ht="34.5" customHeight="1" x14ac:dyDescent="0.2">
      <c r="A67" s="6" t="s">
        <v>15</v>
      </c>
      <c r="B67" s="63" t="s">
        <v>338</v>
      </c>
      <c r="C67" s="108" t="s">
        <v>16</v>
      </c>
      <c r="D67" s="145">
        <f>D68</f>
        <v>100</v>
      </c>
      <c r="E67" s="36"/>
      <c r="F67" s="50"/>
    </row>
    <row r="68" spans="1:8" ht="34.5" customHeight="1" x14ac:dyDescent="0.2">
      <c r="A68" s="6" t="s">
        <v>17</v>
      </c>
      <c r="B68" s="63" t="s">
        <v>338</v>
      </c>
      <c r="C68" s="108" t="s">
        <v>18</v>
      </c>
      <c r="D68" s="86">
        <v>100</v>
      </c>
      <c r="E68" s="36"/>
      <c r="F68" s="50"/>
    </row>
    <row r="69" spans="1:8" s="32" customFormat="1" ht="40.5" customHeight="1" x14ac:dyDescent="0.2">
      <c r="A69" s="78" t="s">
        <v>225</v>
      </c>
      <c r="B69" s="40" t="s">
        <v>19</v>
      </c>
      <c r="C69" s="41"/>
      <c r="D69" s="91">
        <f>D70</f>
        <v>1289.8999999999999</v>
      </c>
      <c r="E69" s="41"/>
      <c r="F69" s="91"/>
      <c r="H69" s="33"/>
    </row>
    <row r="70" spans="1:8" ht="25.5" x14ac:dyDescent="0.2">
      <c r="A70" s="13" t="s">
        <v>41</v>
      </c>
      <c r="B70" s="35" t="s">
        <v>42</v>
      </c>
      <c r="C70" s="36"/>
      <c r="D70" s="70">
        <f>D72+D73</f>
        <v>1289.8999999999999</v>
      </c>
      <c r="E70" s="36"/>
      <c r="F70" s="70"/>
    </row>
    <row r="71" spans="1:8" ht="25.5" x14ac:dyDescent="0.2">
      <c r="A71" s="9" t="s">
        <v>15</v>
      </c>
      <c r="B71" s="35" t="s">
        <v>43</v>
      </c>
      <c r="C71" s="36" t="s">
        <v>16</v>
      </c>
      <c r="D71" s="70">
        <f>D72</f>
        <v>1277.8999999999999</v>
      </c>
      <c r="E71" s="36"/>
      <c r="F71" s="70"/>
    </row>
    <row r="72" spans="1:8" ht="25.5" x14ac:dyDescent="0.2">
      <c r="A72" s="19" t="s">
        <v>17</v>
      </c>
      <c r="B72" s="35" t="s">
        <v>43</v>
      </c>
      <c r="C72" s="36" t="s">
        <v>18</v>
      </c>
      <c r="D72" s="70">
        <f>2004.6-500+388-388-74.7-12-140</f>
        <v>1277.8999999999999</v>
      </c>
      <c r="E72" s="36"/>
      <c r="F72" s="70"/>
    </row>
    <row r="73" spans="1:8" ht="25.5" x14ac:dyDescent="0.2">
      <c r="A73" s="85" t="s">
        <v>317</v>
      </c>
      <c r="B73" s="129" t="s">
        <v>43</v>
      </c>
      <c r="C73" s="108" t="s">
        <v>319</v>
      </c>
      <c r="D73" s="145">
        <f>D74</f>
        <v>12</v>
      </c>
      <c r="E73" s="36"/>
      <c r="F73" s="70"/>
    </row>
    <row r="74" spans="1:8" ht="38.25" x14ac:dyDescent="0.2">
      <c r="A74" s="85" t="s">
        <v>318</v>
      </c>
      <c r="B74" s="129" t="s">
        <v>43</v>
      </c>
      <c r="C74" s="108" t="s">
        <v>320</v>
      </c>
      <c r="D74" s="145">
        <v>12</v>
      </c>
      <c r="E74" s="36"/>
      <c r="F74" s="70"/>
    </row>
    <row r="75" spans="1:8" s="32" customFormat="1" ht="27.75" customHeight="1" x14ac:dyDescent="0.2">
      <c r="A75" s="77" t="s">
        <v>226</v>
      </c>
      <c r="B75" s="40" t="s">
        <v>20</v>
      </c>
      <c r="C75" s="41"/>
      <c r="D75" s="76">
        <f>D76+D112+D117+D120</f>
        <v>80996.100000000006</v>
      </c>
      <c r="E75" s="41"/>
      <c r="F75" s="76">
        <f>F76+F112</f>
        <v>797.2</v>
      </c>
      <c r="H75" s="33"/>
    </row>
    <row r="76" spans="1:8" x14ac:dyDescent="0.2">
      <c r="A76" s="4" t="s">
        <v>140</v>
      </c>
      <c r="B76" s="35" t="s">
        <v>139</v>
      </c>
      <c r="C76" s="36"/>
      <c r="D76" s="70">
        <f>D77+D84+D89+D101+D128+D123+D82+D92+D95+D98+D109</f>
        <v>43105.899999999994</v>
      </c>
      <c r="E76" s="36"/>
      <c r="F76" s="70">
        <f>F77+F84+F89+F101+F128+F123</f>
        <v>797.2</v>
      </c>
    </row>
    <row r="77" spans="1:8" x14ac:dyDescent="0.2">
      <c r="A77" s="4" t="s">
        <v>12</v>
      </c>
      <c r="B77" s="35" t="s">
        <v>21</v>
      </c>
      <c r="C77" s="36"/>
      <c r="D77" s="70">
        <f>D78+D80</f>
        <v>27596.800000000003</v>
      </c>
      <c r="E77" s="36"/>
      <c r="F77" s="70"/>
    </row>
    <row r="78" spans="1:8" ht="63.75" x14ac:dyDescent="0.2">
      <c r="A78" s="4" t="s">
        <v>9</v>
      </c>
      <c r="B78" s="35" t="s">
        <v>21</v>
      </c>
      <c r="C78" s="36" t="s">
        <v>10</v>
      </c>
      <c r="D78" s="70">
        <f>D79</f>
        <v>26803.800000000003</v>
      </c>
      <c r="E78" s="36"/>
      <c r="F78" s="70"/>
    </row>
    <row r="79" spans="1:8" ht="25.5" x14ac:dyDescent="0.2">
      <c r="A79" s="7" t="s">
        <v>11</v>
      </c>
      <c r="B79" s="35" t="s">
        <v>21</v>
      </c>
      <c r="C79" s="36" t="s">
        <v>14</v>
      </c>
      <c r="D79" s="50">
        <f>20908.3+1384.2+74.9-1195.1-45.6-18.2-470.8-700-200+2786.6-60.5+4111.8+213.8+661.7-751.1+103.8</f>
        <v>26803.800000000003</v>
      </c>
      <c r="E79" s="36"/>
      <c r="F79" s="50"/>
    </row>
    <row r="80" spans="1:8" ht="25.5" x14ac:dyDescent="0.2">
      <c r="A80" s="9" t="s">
        <v>15</v>
      </c>
      <c r="B80" s="35" t="s">
        <v>21</v>
      </c>
      <c r="C80" s="36" t="s">
        <v>16</v>
      </c>
      <c r="D80" s="50">
        <f>D81</f>
        <v>793</v>
      </c>
      <c r="E80" s="36"/>
      <c r="F80" s="50"/>
    </row>
    <row r="81" spans="1:6" ht="25.5" x14ac:dyDescent="0.2">
      <c r="A81" s="8" t="s">
        <v>17</v>
      </c>
      <c r="B81" s="35" t="s">
        <v>21</v>
      </c>
      <c r="C81" s="36" t="s">
        <v>18</v>
      </c>
      <c r="D81" s="50">
        <f>840+3-50</f>
        <v>793</v>
      </c>
      <c r="E81" s="36"/>
      <c r="F81" s="50"/>
    </row>
    <row r="82" spans="1:6" ht="63.75" x14ac:dyDescent="0.2">
      <c r="A82" s="4" t="s">
        <v>9</v>
      </c>
      <c r="B82" s="35" t="s">
        <v>300</v>
      </c>
      <c r="C82" s="36" t="s">
        <v>10</v>
      </c>
      <c r="D82" s="50">
        <f>D83</f>
        <v>2911.2</v>
      </c>
      <c r="E82" s="36"/>
      <c r="F82" s="50"/>
    </row>
    <row r="83" spans="1:6" ht="25.5" x14ac:dyDescent="0.2">
      <c r="A83" s="7" t="s">
        <v>11</v>
      </c>
      <c r="B83" s="35" t="s">
        <v>300</v>
      </c>
      <c r="C83" s="36" t="s">
        <v>14</v>
      </c>
      <c r="D83" s="50">
        <f>1195.1+45.6+18.2+470.8+1148.9+32.6</f>
        <v>2911.2</v>
      </c>
      <c r="E83" s="36"/>
      <c r="F83" s="50"/>
    </row>
    <row r="84" spans="1:6" ht="25.5" x14ac:dyDescent="0.2">
      <c r="A84" s="17" t="s">
        <v>22</v>
      </c>
      <c r="B84" s="42" t="s">
        <v>23</v>
      </c>
      <c r="C84" s="44"/>
      <c r="D84" s="97">
        <f>D85+D87</f>
        <v>790.1</v>
      </c>
      <c r="E84" s="44"/>
      <c r="F84" s="97">
        <f>F85+F87</f>
        <v>790.1</v>
      </c>
    </row>
    <row r="85" spans="1:6" ht="63.75" x14ac:dyDescent="0.2">
      <c r="A85" s="10" t="s">
        <v>9</v>
      </c>
      <c r="B85" s="42" t="s">
        <v>23</v>
      </c>
      <c r="C85" s="44" t="s">
        <v>10</v>
      </c>
      <c r="D85" s="97">
        <f>D86</f>
        <v>770.1</v>
      </c>
      <c r="E85" s="44"/>
      <c r="F85" s="97">
        <f>F86</f>
        <v>770.1</v>
      </c>
    </row>
    <row r="86" spans="1:6" ht="25.5" x14ac:dyDescent="0.2">
      <c r="A86" s="7" t="s">
        <v>11</v>
      </c>
      <c r="B86" s="42" t="s">
        <v>23</v>
      </c>
      <c r="C86" s="36" t="s">
        <v>14</v>
      </c>
      <c r="D86" s="50">
        <f>790.1-10-10</f>
        <v>770.1</v>
      </c>
      <c r="E86" s="50"/>
      <c r="F86" s="50">
        <f>790.1-10-10</f>
        <v>770.1</v>
      </c>
    </row>
    <row r="87" spans="1:6" ht="26.25" customHeight="1" x14ac:dyDescent="0.2">
      <c r="A87" s="51" t="s">
        <v>15</v>
      </c>
      <c r="B87" s="42" t="s">
        <v>23</v>
      </c>
      <c r="C87" s="44" t="s">
        <v>16</v>
      </c>
      <c r="D87" s="97">
        <f>D88</f>
        <v>20</v>
      </c>
      <c r="E87" s="44"/>
      <c r="F87" s="97">
        <f>F88</f>
        <v>20</v>
      </c>
    </row>
    <row r="88" spans="1:6" ht="24" customHeight="1" x14ac:dyDescent="0.2">
      <c r="A88" s="8" t="s">
        <v>17</v>
      </c>
      <c r="B88" s="42" t="s">
        <v>23</v>
      </c>
      <c r="C88" s="36" t="s">
        <v>18</v>
      </c>
      <c r="D88" s="50">
        <f>10+10</f>
        <v>20</v>
      </c>
      <c r="E88" s="50"/>
      <c r="F88" s="50">
        <f>10+10</f>
        <v>20</v>
      </c>
    </row>
    <row r="89" spans="1:6" ht="25.5" x14ac:dyDescent="0.2">
      <c r="A89" s="17" t="s">
        <v>24</v>
      </c>
      <c r="B89" s="42" t="s">
        <v>25</v>
      </c>
      <c r="C89" s="44"/>
      <c r="D89" s="97">
        <f>D90</f>
        <v>7.1</v>
      </c>
      <c r="E89" s="44"/>
      <c r="F89" s="97">
        <f>F90</f>
        <v>7.1</v>
      </c>
    </row>
    <row r="90" spans="1:6" ht="25.5" x14ac:dyDescent="0.2">
      <c r="A90" s="51" t="s">
        <v>15</v>
      </c>
      <c r="B90" s="42" t="s">
        <v>25</v>
      </c>
      <c r="C90" s="44" t="s">
        <v>16</v>
      </c>
      <c r="D90" s="97">
        <f>D91</f>
        <v>7.1</v>
      </c>
      <c r="E90" s="44"/>
      <c r="F90" s="97">
        <f>F91</f>
        <v>7.1</v>
      </c>
    </row>
    <row r="91" spans="1:6" ht="25.5" x14ac:dyDescent="0.2">
      <c r="A91" s="8" t="s">
        <v>17</v>
      </c>
      <c r="B91" s="42" t="s">
        <v>25</v>
      </c>
      <c r="C91" s="36" t="s">
        <v>18</v>
      </c>
      <c r="D91" s="50">
        <v>7.1</v>
      </c>
      <c r="E91" s="36"/>
      <c r="F91" s="50">
        <v>7.1</v>
      </c>
    </row>
    <row r="92" spans="1:6" ht="77.25" thickBot="1" x14ac:dyDescent="0.25">
      <c r="A92" s="148" t="s">
        <v>323</v>
      </c>
      <c r="B92" s="129" t="s">
        <v>325</v>
      </c>
      <c r="C92" s="108"/>
      <c r="D92" s="50">
        <f>D93</f>
        <v>527.20000000000005</v>
      </c>
      <c r="E92" s="36"/>
      <c r="F92" s="50"/>
    </row>
    <row r="93" spans="1:6" ht="63.75" x14ac:dyDescent="0.2">
      <c r="A93" s="134" t="s">
        <v>9</v>
      </c>
      <c r="B93" s="129" t="s">
        <v>325</v>
      </c>
      <c r="C93" s="108" t="s">
        <v>10</v>
      </c>
      <c r="D93" s="50">
        <f>D94</f>
        <v>527.20000000000005</v>
      </c>
      <c r="E93" s="36"/>
      <c r="F93" s="50"/>
    </row>
    <row r="94" spans="1:6" ht="25.5" x14ac:dyDescent="0.2">
      <c r="A94" s="85" t="s">
        <v>11</v>
      </c>
      <c r="B94" s="129" t="s">
        <v>325</v>
      </c>
      <c r="C94" s="108" t="s">
        <v>14</v>
      </c>
      <c r="D94" s="50">
        <f>494.6+32.6</f>
        <v>527.20000000000005</v>
      </c>
      <c r="E94" s="36"/>
      <c r="F94" s="50"/>
    </row>
    <row r="95" spans="1:6" ht="51.75" thickBot="1" x14ac:dyDescent="0.25">
      <c r="A95" s="148" t="s">
        <v>324</v>
      </c>
      <c r="B95" s="129" t="s">
        <v>326</v>
      </c>
      <c r="C95" s="108"/>
      <c r="D95" s="50">
        <f>D96</f>
        <v>514.20000000000005</v>
      </c>
      <c r="E95" s="36"/>
      <c r="F95" s="50"/>
    </row>
    <row r="96" spans="1:6" ht="63.75" x14ac:dyDescent="0.2">
      <c r="A96" s="134" t="s">
        <v>9</v>
      </c>
      <c r="B96" s="129" t="s">
        <v>326</v>
      </c>
      <c r="C96" s="108" t="s">
        <v>10</v>
      </c>
      <c r="D96" s="50">
        <f>D97</f>
        <v>514.20000000000005</v>
      </c>
      <c r="E96" s="36"/>
      <c r="F96" s="50"/>
    </row>
    <row r="97" spans="1:6" ht="25.5" x14ac:dyDescent="0.2">
      <c r="A97" s="85" t="s">
        <v>11</v>
      </c>
      <c r="B97" s="129" t="s">
        <v>326</v>
      </c>
      <c r="C97" s="108" t="s">
        <v>14</v>
      </c>
      <c r="D97" s="50">
        <f>481.6+32.6</f>
        <v>514.20000000000005</v>
      </c>
      <c r="E97" s="36"/>
      <c r="F97" s="50"/>
    </row>
    <row r="98" spans="1:6" ht="38.25" x14ac:dyDescent="0.2">
      <c r="A98" s="24" t="s">
        <v>302</v>
      </c>
      <c r="B98" s="129" t="s">
        <v>340</v>
      </c>
      <c r="C98" s="108"/>
      <c r="D98" s="50">
        <f>D99</f>
        <v>1447.3</v>
      </c>
      <c r="E98" s="36"/>
      <c r="F98" s="50"/>
    </row>
    <row r="99" spans="1:6" ht="63.75" x14ac:dyDescent="0.2">
      <c r="A99" s="134" t="s">
        <v>9</v>
      </c>
      <c r="B99" s="129" t="s">
        <v>340</v>
      </c>
      <c r="C99" s="108" t="s">
        <v>10</v>
      </c>
      <c r="D99" s="50">
        <f>D100</f>
        <v>1447.3</v>
      </c>
      <c r="E99" s="36"/>
      <c r="F99" s="50"/>
    </row>
    <row r="100" spans="1:6" ht="25.5" x14ac:dyDescent="0.2">
      <c r="A100" s="85" t="s">
        <v>11</v>
      </c>
      <c r="B100" s="129" t="s">
        <v>340</v>
      </c>
      <c r="C100" s="108" t="s">
        <v>14</v>
      </c>
      <c r="D100" s="50">
        <f>1357.2+90.1</f>
        <v>1447.3</v>
      </c>
      <c r="E100" s="36"/>
      <c r="F100" s="50"/>
    </row>
    <row r="101" spans="1:6" ht="38.25" x14ac:dyDescent="0.2">
      <c r="A101" s="115" t="s">
        <v>231</v>
      </c>
      <c r="B101" s="35" t="s">
        <v>44</v>
      </c>
      <c r="C101" s="36"/>
      <c r="D101" s="50">
        <f>D102+D104+D106</f>
        <v>2490.9</v>
      </c>
      <c r="E101" s="36"/>
      <c r="F101" s="50"/>
    </row>
    <row r="102" spans="1:6" ht="63.75" x14ac:dyDescent="0.2">
      <c r="A102" s="4" t="s">
        <v>9</v>
      </c>
      <c r="B102" s="35" t="s">
        <v>45</v>
      </c>
      <c r="C102" s="36" t="s">
        <v>10</v>
      </c>
      <c r="D102" s="50">
        <f>D103</f>
        <v>1225.2</v>
      </c>
      <c r="E102" s="36"/>
      <c r="F102" s="50"/>
    </row>
    <row r="103" spans="1:6" x14ac:dyDescent="0.2">
      <c r="A103" s="6" t="s">
        <v>35</v>
      </c>
      <c r="B103" s="35" t="s">
        <v>44</v>
      </c>
      <c r="C103" s="36" t="s">
        <v>36</v>
      </c>
      <c r="D103" s="50">
        <f>1340.4-74.9-200+159.7</f>
        <v>1225.2</v>
      </c>
      <c r="E103" s="36"/>
      <c r="F103" s="50"/>
    </row>
    <row r="104" spans="1:6" ht="25.5" x14ac:dyDescent="0.2">
      <c r="A104" s="6" t="s">
        <v>15</v>
      </c>
      <c r="B104" s="35" t="s">
        <v>45</v>
      </c>
      <c r="C104" s="36" t="s">
        <v>16</v>
      </c>
      <c r="D104" s="50">
        <f>D105</f>
        <v>1103.8000000000002</v>
      </c>
      <c r="E104" s="36"/>
      <c r="F104" s="50"/>
    </row>
    <row r="105" spans="1:6" ht="25.5" x14ac:dyDescent="0.2">
      <c r="A105" s="9" t="s">
        <v>17</v>
      </c>
      <c r="B105" s="35" t="s">
        <v>44</v>
      </c>
      <c r="C105" s="36" t="s">
        <v>18</v>
      </c>
      <c r="D105" s="50">
        <f>1011.2+29.2-60+74.7+200-62.3-89</f>
        <v>1103.8000000000002</v>
      </c>
      <c r="E105" s="36"/>
      <c r="F105" s="50"/>
    </row>
    <row r="106" spans="1:6" x14ac:dyDescent="0.2">
      <c r="A106" s="11" t="s">
        <v>37</v>
      </c>
      <c r="B106" s="35" t="s">
        <v>45</v>
      </c>
      <c r="C106" s="36" t="s">
        <v>38</v>
      </c>
      <c r="D106" s="50">
        <f>D107+D108</f>
        <v>161.89999999999998</v>
      </c>
      <c r="E106" s="36"/>
      <c r="F106" s="50"/>
    </row>
    <row r="107" spans="1:6" hidden="1" x14ac:dyDescent="0.2">
      <c r="A107" s="9" t="s">
        <v>46</v>
      </c>
      <c r="B107" s="35" t="s">
        <v>45</v>
      </c>
      <c r="C107" s="36" t="s">
        <v>47</v>
      </c>
      <c r="D107" s="50"/>
      <c r="E107" s="36"/>
      <c r="F107" s="50"/>
    </row>
    <row r="108" spans="1:6" x14ac:dyDescent="0.2">
      <c r="A108" s="6" t="s">
        <v>39</v>
      </c>
      <c r="B108" s="35" t="s">
        <v>45</v>
      </c>
      <c r="C108" s="36" t="s">
        <v>40</v>
      </c>
      <c r="D108" s="50">
        <f>559-397.1</f>
        <v>161.89999999999998</v>
      </c>
      <c r="E108" s="36"/>
      <c r="F108" s="50"/>
    </row>
    <row r="109" spans="1:6" ht="38.25" x14ac:dyDescent="0.2">
      <c r="A109" s="24" t="s">
        <v>302</v>
      </c>
      <c r="B109" s="35" t="s">
        <v>340</v>
      </c>
      <c r="C109" s="36"/>
      <c r="D109" s="50">
        <f>D110</f>
        <v>561.09999999999991</v>
      </c>
      <c r="E109" s="36"/>
      <c r="F109" s="50"/>
    </row>
    <row r="110" spans="1:6" ht="63.75" x14ac:dyDescent="0.2">
      <c r="A110" s="4" t="s">
        <v>9</v>
      </c>
      <c r="B110" s="35" t="s">
        <v>340</v>
      </c>
      <c r="C110" s="36" t="s">
        <v>10</v>
      </c>
      <c r="D110" s="50">
        <f>D111</f>
        <v>561.09999999999991</v>
      </c>
      <c r="E110" s="36"/>
      <c r="F110" s="50"/>
    </row>
    <row r="111" spans="1:6" x14ac:dyDescent="0.2">
      <c r="A111" s="6" t="s">
        <v>35</v>
      </c>
      <c r="B111" s="35" t="s">
        <v>340</v>
      </c>
      <c r="C111" s="36" t="s">
        <v>36</v>
      </c>
      <c r="D111" s="50">
        <f>183.2+377.9</f>
        <v>561.09999999999991</v>
      </c>
      <c r="E111" s="36"/>
      <c r="F111" s="50"/>
    </row>
    <row r="112" spans="1:6" ht="38.25" x14ac:dyDescent="0.2">
      <c r="A112" s="115" t="s">
        <v>232</v>
      </c>
      <c r="B112" s="35" t="s">
        <v>216</v>
      </c>
      <c r="C112" s="36"/>
      <c r="D112" s="50">
        <f>D113+D115</f>
        <v>31943.1</v>
      </c>
      <c r="E112" s="36"/>
      <c r="F112" s="50"/>
    </row>
    <row r="113" spans="1:6" ht="63.75" x14ac:dyDescent="0.2">
      <c r="A113" s="4" t="s">
        <v>9</v>
      </c>
      <c r="B113" s="35" t="s">
        <v>216</v>
      </c>
      <c r="C113" s="36" t="s">
        <v>10</v>
      </c>
      <c r="D113" s="50">
        <f>D114</f>
        <v>19243.2</v>
      </c>
      <c r="E113" s="36"/>
      <c r="F113" s="50"/>
    </row>
    <row r="114" spans="1:6" x14ac:dyDescent="0.2">
      <c r="A114" s="6" t="s">
        <v>35</v>
      </c>
      <c r="B114" s="35" t="s">
        <v>216</v>
      </c>
      <c r="C114" s="36" t="s">
        <v>36</v>
      </c>
      <c r="D114" s="50">
        <f>12924.3+1411.6+2000+2825.9+50+31.4</f>
        <v>19243.2</v>
      </c>
      <c r="E114" s="36"/>
      <c r="F114" s="50"/>
    </row>
    <row r="115" spans="1:6" ht="25.5" x14ac:dyDescent="0.2">
      <c r="A115" s="6" t="s">
        <v>15</v>
      </c>
      <c r="B115" s="35" t="s">
        <v>216</v>
      </c>
      <c r="C115" s="36" t="s">
        <v>16</v>
      </c>
      <c r="D115" s="50">
        <f>D116</f>
        <v>12699.9</v>
      </c>
      <c r="E115" s="36"/>
      <c r="F115" s="50"/>
    </row>
    <row r="116" spans="1:6" ht="25.5" x14ac:dyDescent="0.2">
      <c r="A116" s="9" t="s">
        <v>17</v>
      </c>
      <c r="B116" s="35" t="s">
        <v>216</v>
      </c>
      <c r="C116" s="36" t="s">
        <v>18</v>
      </c>
      <c r="D116" s="50">
        <f>12922.4-1500-300-300-150-200+218.1+70.8+53.2+395+231.5+318.2+300.1+807.4-318.2+40+53.8+89-31.4</f>
        <v>12699.9</v>
      </c>
      <c r="E116" s="36"/>
      <c r="F116" s="50"/>
    </row>
    <row r="117" spans="1:6" ht="42" customHeight="1" x14ac:dyDescent="0.2">
      <c r="A117" s="115" t="s">
        <v>302</v>
      </c>
      <c r="B117" s="35" t="s">
        <v>303</v>
      </c>
      <c r="C117" s="36"/>
      <c r="D117" s="50">
        <f>D118</f>
        <v>5901.5</v>
      </c>
      <c r="E117" s="36"/>
      <c r="F117" s="50"/>
    </row>
    <row r="118" spans="1:6" ht="63.75" x14ac:dyDescent="0.2">
      <c r="A118" s="4" t="s">
        <v>9</v>
      </c>
      <c r="B118" s="35" t="s">
        <v>303</v>
      </c>
      <c r="C118" s="36" t="s">
        <v>10</v>
      </c>
      <c r="D118" s="50">
        <f>D119</f>
        <v>5901.5</v>
      </c>
      <c r="E118" s="36"/>
      <c r="F118" s="50"/>
    </row>
    <row r="119" spans="1:6" x14ac:dyDescent="0.2">
      <c r="A119" s="6" t="s">
        <v>35</v>
      </c>
      <c r="B119" s="35" t="s">
        <v>303</v>
      </c>
      <c r="C119" s="36" t="s">
        <v>36</v>
      </c>
      <c r="D119" s="50">
        <f>3643.5+2258</f>
        <v>5901.5</v>
      </c>
      <c r="E119" s="36"/>
      <c r="F119" s="50"/>
    </row>
    <row r="120" spans="1:6" ht="51.75" thickBot="1" x14ac:dyDescent="0.25">
      <c r="A120" s="148" t="s">
        <v>324</v>
      </c>
      <c r="B120" s="129" t="s">
        <v>327</v>
      </c>
      <c r="C120" s="108"/>
      <c r="D120" s="86">
        <f>D121</f>
        <v>45.6</v>
      </c>
      <c r="E120" s="36"/>
      <c r="F120" s="50"/>
    </row>
    <row r="121" spans="1:6" ht="63.75" x14ac:dyDescent="0.2">
      <c r="A121" s="134" t="s">
        <v>9</v>
      </c>
      <c r="B121" s="129" t="s">
        <v>327</v>
      </c>
      <c r="C121" s="108" t="s">
        <v>10</v>
      </c>
      <c r="D121" s="86">
        <f>D122</f>
        <v>45.6</v>
      </c>
      <c r="E121" s="36"/>
      <c r="F121" s="50"/>
    </row>
    <row r="122" spans="1:6" x14ac:dyDescent="0.2">
      <c r="A122" s="88" t="s">
        <v>35</v>
      </c>
      <c r="B122" s="129" t="s">
        <v>327</v>
      </c>
      <c r="C122" s="108" t="s">
        <v>36</v>
      </c>
      <c r="D122" s="86">
        <v>45.6</v>
      </c>
      <c r="E122" s="36"/>
      <c r="F122" s="50"/>
    </row>
    <row r="123" spans="1:6" ht="38.25" x14ac:dyDescent="0.2">
      <c r="A123" s="4" t="s">
        <v>53</v>
      </c>
      <c r="B123" s="35" t="s">
        <v>54</v>
      </c>
      <c r="C123" s="36"/>
      <c r="D123" s="70">
        <f>D126+D124</f>
        <v>1650</v>
      </c>
      <c r="E123" s="36"/>
      <c r="F123" s="70"/>
    </row>
    <row r="124" spans="1:6" ht="25.5" x14ac:dyDescent="0.2">
      <c r="A124" s="6" t="s">
        <v>15</v>
      </c>
      <c r="B124" s="35" t="s">
        <v>54</v>
      </c>
      <c r="C124" s="36" t="s">
        <v>16</v>
      </c>
      <c r="D124" s="70">
        <f>D125</f>
        <v>1000</v>
      </c>
      <c r="E124" s="36"/>
      <c r="F124" s="70"/>
    </row>
    <row r="125" spans="1:6" ht="25.5" x14ac:dyDescent="0.2">
      <c r="A125" s="9" t="s">
        <v>17</v>
      </c>
      <c r="B125" s="35" t="s">
        <v>54</v>
      </c>
      <c r="C125" s="36" t="s">
        <v>18</v>
      </c>
      <c r="D125" s="70">
        <v>1000</v>
      </c>
      <c r="E125" s="36"/>
      <c r="F125" s="70"/>
    </row>
    <row r="126" spans="1:6" x14ac:dyDescent="0.2">
      <c r="A126" s="6" t="s">
        <v>37</v>
      </c>
      <c r="B126" s="35" t="s">
        <v>54</v>
      </c>
      <c r="C126" s="36" t="s">
        <v>38</v>
      </c>
      <c r="D126" s="50">
        <f>D127</f>
        <v>650</v>
      </c>
      <c r="E126" s="36"/>
      <c r="F126" s="50"/>
    </row>
    <row r="127" spans="1:6" x14ac:dyDescent="0.2">
      <c r="A127" s="14" t="s">
        <v>55</v>
      </c>
      <c r="B127" s="35" t="s">
        <v>54</v>
      </c>
      <c r="C127" s="36" t="s">
        <v>56</v>
      </c>
      <c r="D127" s="50">
        <f>2000-1000-350</f>
        <v>650</v>
      </c>
      <c r="E127" s="36"/>
      <c r="F127" s="50"/>
    </row>
    <row r="128" spans="1:6" ht="38.25" x14ac:dyDescent="0.2">
      <c r="A128" s="13" t="s">
        <v>57</v>
      </c>
      <c r="B128" s="35" t="s">
        <v>58</v>
      </c>
      <c r="C128" s="36"/>
      <c r="D128" s="70">
        <f>D129</f>
        <v>4610</v>
      </c>
      <c r="E128" s="36"/>
      <c r="F128" s="70"/>
    </row>
    <row r="129" spans="1:8" ht="63.75" x14ac:dyDescent="0.2">
      <c r="A129" s="13" t="s">
        <v>9</v>
      </c>
      <c r="B129" s="35" t="s">
        <v>58</v>
      </c>
      <c r="C129" s="36" t="s">
        <v>10</v>
      </c>
      <c r="D129" s="70">
        <f>D130</f>
        <v>4610</v>
      </c>
      <c r="E129" s="36"/>
      <c r="F129" s="70"/>
    </row>
    <row r="130" spans="1:8" ht="15" customHeight="1" x14ac:dyDescent="0.2">
      <c r="A130" s="7" t="s">
        <v>35</v>
      </c>
      <c r="B130" s="35" t="s">
        <v>58</v>
      </c>
      <c r="C130" s="36" t="s">
        <v>36</v>
      </c>
      <c r="D130" s="50">
        <f>4119.1+490.9</f>
        <v>4610</v>
      </c>
      <c r="E130" s="36"/>
      <c r="F130" s="50"/>
    </row>
    <row r="131" spans="1:8" s="32" customFormat="1" ht="38.25" x14ac:dyDescent="0.2">
      <c r="A131" s="75" t="s">
        <v>167</v>
      </c>
      <c r="B131" s="40" t="s">
        <v>68</v>
      </c>
      <c r="C131" s="41"/>
      <c r="D131" s="76">
        <f>D132+D145+D208+D254+D189+D203+D174+D177+D180+D183</f>
        <v>1247140.7</v>
      </c>
      <c r="E131" s="76">
        <f t="shared" ref="E131:F131" si="5">E132+E145+E208+E254+E189+E203+E174+E177+E180+E183</f>
        <v>87222.700000000012</v>
      </c>
      <c r="F131" s="76">
        <f t="shared" si="5"/>
        <v>700978.79999999993</v>
      </c>
      <c r="G131" s="76"/>
      <c r="H131" s="33"/>
    </row>
    <row r="132" spans="1:8" s="32" customFormat="1" ht="25.5" x14ac:dyDescent="0.2">
      <c r="A132" s="52" t="s">
        <v>69</v>
      </c>
      <c r="B132" s="53" t="s">
        <v>190</v>
      </c>
      <c r="C132" s="54"/>
      <c r="D132" s="86">
        <f>D133+D136+D139+D142</f>
        <v>279966.59999999998</v>
      </c>
      <c r="E132" s="54"/>
      <c r="F132" s="86">
        <f>F133+F136+F139</f>
        <v>146731.79999999999</v>
      </c>
      <c r="H132" s="33"/>
    </row>
    <row r="133" spans="1:8" s="32" customFormat="1" ht="25.5" x14ac:dyDescent="0.2">
      <c r="A133" s="52" t="s">
        <v>70</v>
      </c>
      <c r="B133" s="53" t="s">
        <v>71</v>
      </c>
      <c r="C133" s="54"/>
      <c r="D133" s="86">
        <f>D134</f>
        <v>117271</v>
      </c>
      <c r="E133" s="54"/>
      <c r="F133" s="86">
        <f>F134</f>
        <v>0</v>
      </c>
      <c r="H133" s="33"/>
    </row>
    <row r="134" spans="1:8" s="32" customFormat="1" ht="25.5" x14ac:dyDescent="0.2">
      <c r="A134" s="52" t="s">
        <v>70</v>
      </c>
      <c r="B134" s="53" t="s">
        <v>71</v>
      </c>
      <c r="C134" s="54" t="s">
        <v>72</v>
      </c>
      <c r="D134" s="86">
        <f>D135</f>
        <v>117271</v>
      </c>
      <c r="E134" s="54"/>
      <c r="F134" s="86">
        <f>F135</f>
        <v>0</v>
      </c>
      <c r="H134" s="33"/>
    </row>
    <row r="135" spans="1:8" s="32" customFormat="1" x14ac:dyDescent="0.2">
      <c r="A135" s="55" t="s">
        <v>73</v>
      </c>
      <c r="B135" s="53" t="s">
        <v>71</v>
      </c>
      <c r="C135" s="54" t="s">
        <v>74</v>
      </c>
      <c r="D135" s="86">
        <f>100289-462.4-200-407-20-100-664.5-100+1322.3+4534.2+157+700+10018.9+26+322.7+336.9+17.5+1572.3-71.9</f>
        <v>117271</v>
      </c>
      <c r="E135" s="54"/>
      <c r="F135" s="86"/>
      <c r="H135" s="33"/>
    </row>
    <row r="136" spans="1:8" s="32" customFormat="1" ht="27" customHeight="1" x14ac:dyDescent="0.2">
      <c r="A136" s="52" t="s">
        <v>75</v>
      </c>
      <c r="B136" s="53" t="s">
        <v>76</v>
      </c>
      <c r="C136" s="54"/>
      <c r="D136" s="86">
        <f>D137</f>
        <v>144541.79999999999</v>
      </c>
      <c r="E136" s="54"/>
      <c r="F136" s="86">
        <f>F137</f>
        <v>144541.79999999999</v>
      </c>
      <c r="H136" s="33"/>
    </row>
    <row r="137" spans="1:8" s="32" customFormat="1" ht="25.5" x14ac:dyDescent="0.2">
      <c r="A137" s="52" t="s">
        <v>70</v>
      </c>
      <c r="B137" s="53" t="s">
        <v>76</v>
      </c>
      <c r="C137" s="54" t="s">
        <v>72</v>
      </c>
      <c r="D137" s="86">
        <f>D138</f>
        <v>144541.79999999999</v>
      </c>
      <c r="E137" s="54"/>
      <c r="F137" s="86">
        <f>F138</f>
        <v>144541.79999999999</v>
      </c>
      <c r="H137" s="33"/>
    </row>
    <row r="138" spans="1:8" s="32" customFormat="1" x14ac:dyDescent="0.2">
      <c r="A138" s="55" t="s">
        <v>73</v>
      </c>
      <c r="B138" s="53" t="s">
        <v>76</v>
      </c>
      <c r="C138" s="54" t="s">
        <v>74</v>
      </c>
      <c r="D138" s="86">
        <f>145761.8-13420+12200</f>
        <v>144541.79999999999</v>
      </c>
      <c r="E138" s="86"/>
      <c r="F138" s="86">
        <f t="shared" ref="F138" si="6">145761.8-13420+12200</f>
        <v>144541.79999999999</v>
      </c>
      <c r="H138" s="33"/>
    </row>
    <row r="139" spans="1:8" s="32" customFormat="1" ht="76.5" x14ac:dyDescent="0.2">
      <c r="A139" s="88" t="s">
        <v>218</v>
      </c>
      <c r="B139" s="63" t="s">
        <v>292</v>
      </c>
      <c r="C139" s="64"/>
      <c r="D139" s="50">
        <f>D140</f>
        <v>2190</v>
      </c>
      <c r="E139" s="64"/>
      <c r="F139" s="50">
        <f>F140</f>
        <v>2190</v>
      </c>
      <c r="H139" s="33"/>
    </row>
    <row r="140" spans="1:8" s="32" customFormat="1" ht="25.5" x14ac:dyDescent="0.2">
      <c r="A140" s="88" t="s">
        <v>70</v>
      </c>
      <c r="B140" s="63" t="s">
        <v>292</v>
      </c>
      <c r="C140" s="64" t="s">
        <v>72</v>
      </c>
      <c r="D140" s="50">
        <f>D141</f>
        <v>2190</v>
      </c>
      <c r="E140" s="64"/>
      <c r="F140" s="50">
        <f>F141</f>
        <v>2190</v>
      </c>
      <c r="H140" s="33"/>
    </row>
    <row r="141" spans="1:8" s="32" customFormat="1" x14ac:dyDescent="0.2">
      <c r="A141" s="88" t="s">
        <v>73</v>
      </c>
      <c r="B141" s="63" t="s">
        <v>292</v>
      </c>
      <c r="C141" s="64" t="s">
        <v>74</v>
      </c>
      <c r="D141" s="50">
        <f>2166+24</f>
        <v>2190</v>
      </c>
      <c r="E141" s="50"/>
      <c r="F141" s="50">
        <f t="shared" ref="F141" si="7">2166+24</f>
        <v>2190</v>
      </c>
      <c r="H141" s="33"/>
    </row>
    <row r="142" spans="1:8" s="32" customFormat="1" ht="42.75" customHeight="1" x14ac:dyDescent="0.2">
      <c r="A142" s="88" t="s">
        <v>302</v>
      </c>
      <c r="B142" s="63" t="s">
        <v>306</v>
      </c>
      <c r="C142" s="64"/>
      <c r="D142" s="50">
        <f>D143</f>
        <v>15963.800000000001</v>
      </c>
      <c r="E142" s="64"/>
      <c r="F142" s="50"/>
      <c r="H142" s="33"/>
    </row>
    <row r="143" spans="1:8" s="32" customFormat="1" ht="25.5" x14ac:dyDescent="0.2">
      <c r="A143" s="88" t="s">
        <v>70</v>
      </c>
      <c r="B143" s="63" t="s">
        <v>306</v>
      </c>
      <c r="C143" s="64" t="s">
        <v>72</v>
      </c>
      <c r="D143" s="50">
        <f>D144</f>
        <v>15963.800000000001</v>
      </c>
      <c r="E143" s="64"/>
      <c r="F143" s="50"/>
      <c r="H143" s="33"/>
    </row>
    <row r="144" spans="1:8" s="32" customFormat="1" x14ac:dyDescent="0.2">
      <c r="A144" s="88" t="s">
        <v>73</v>
      </c>
      <c r="B144" s="63" t="s">
        <v>306</v>
      </c>
      <c r="C144" s="64" t="s">
        <v>74</v>
      </c>
      <c r="D144" s="50">
        <f>8667.2+7259+37.6</f>
        <v>15963.800000000001</v>
      </c>
      <c r="E144" s="64"/>
      <c r="F144" s="50"/>
      <c r="H144" s="33"/>
    </row>
    <row r="145" spans="1:8" s="32" customFormat="1" ht="25.5" x14ac:dyDescent="0.2">
      <c r="A145" s="52" t="s">
        <v>77</v>
      </c>
      <c r="B145" s="53" t="s">
        <v>191</v>
      </c>
      <c r="C145" s="54"/>
      <c r="D145" s="86">
        <f>D146+D156+D159+D162+D165+D168+D171+D153+D186</f>
        <v>746468.8</v>
      </c>
      <c r="E145" s="86">
        <f t="shared" ref="E145:F145" si="8">E146+E156+E159+E162+E165+E168+E171</f>
        <v>28521.8</v>
      </c>
      <c r="F145" s="86">
        <f t="shared" si="8"/>
        <v>466508</v>
      </c>
      <c r="H145" s="33"/>
    </row>
    <row r="146" spans="1:8" s="32" customFormat="1" ht="25.5" x14ac:dyDescent="0.2">
      <c r="A146" s="52" t="s">
        <v>70</v>
      </c>
      <c r="B146" s="53" t="s">
        <v>78</v>
      </c>
      <c r="C146" s="54"/>
      <c r="D146" s="86">
        <f>D151+D147+D149</f>
        <v>232782.49999999997</v>
      </c>
      <c r="E146" s="54"/>
      <c r="F146" s="86"/>
      <c r="H146" s="33"/>
    </row>
    <row r="147" spans="1:8" s="32" customFormat="1" ht="25.5" x14ac:dyDescent="0.2">
      <c r="A147" s="51" t="s">
        <v>15</v>
      </c>
      <c r="B147" s="53" t="s">
        <v>78</v>
      </c>
      <c r="C147" s="54" t="s">
        <v>16</v>
      </c>
      <c r="D147" s="86">
        <f>D148</f>
        <v>3091.5000000000005</v>
      </c>
      <c r="E147" s="54"/>
      <c r="F147" s="86"/>
      <c r="H147" s="33"/>
    </row>
    <row r="148" spans="1:8" s="32" customFormat="1" ht="25.5" x14ac:dyDescent="0.2">
      <c r="A148" s="8" t="s">
        <v>17</v>
      </c>
      <c r="B148" s="53" t="s">
        <v>78</v>
      </c>
      <c r="C148" s="54" t="s">
        <v>18</v>
      </c>
      <c r="D148" s="86">
        <f>4292.1+100+250-6.4-93.6-1450.6</f>
        <v>3091.5000000000005</v>
      </c>
      <c r="E148" s="54"/>
      <c r="F148" s="86"/>
      <c r="H148" s="33"/>
    </row>
    <row r="149" spans="1:8" s="32" customFormat="1" x14ac:dyDescent="0.2">
      <c r="A149" s="11" t="s">
        <v>37</v>
      </c>
      <c r="B149" s="53" t="s">
        <v>78</v>
      </c>
      <c r="C149" s="54" t="s">
        <v>38</v>
      </c>
      <c r="D149" s="86">
        <f>D150</f>
        <v>6.4</v>
      </c>
      <c r="E149" s="54"/>
      <c r="F149" s="86"/>
      <c r="H149" s="33"/>
    </row>
    <row r="150" spans="1:8" s="32" customFormat="1" x14ac:dyDescent="0.2">
      <c r="A150" s="9" t="s">
        <v>46</v>
      </c>
      <c r="B150" s="53" t="s">
        <v>78</v>
      </c>
      <c r="C150" s="54" t="s">
        <v>40</v>
      </c>
      <c r="D150" s="86">
        <v>6.4</v>
      </c>
      <c r="E150" s="54"/>
      <c r="F150" s="86"/>
      <c r="H150" s="33"/>
    </row>
    <row r="151" spans="1:8" s="32" customFormat="1" x14ac:dyDescent="0.2">
      <c r="A151" s="6" t="s">
        <v>39</v>
      </c>
      <c r="B151" s="53" t="s">
        <v>78</v>
      </c>
      <c r="C151" s="54" t="s">
        <v>72</v>
      </c>
      <c r="D151" s="86">
        <f>D152</f>
        <v>229684.59999999998</v>
      </c>
      <c r="E151" s="54"/>
      <c r="F151" s="86"/>
      <c r="H151" s="33"/>
    </row>
    <row r="152" spans="1:8" s="32" customFormat="1" x14ac:dyDescent="0.2">
      <c r="A152" s="55" t="s">
        <v>73</v>
      </c>
      <c r="B152" s="53" t="s">
        <v>78</v>
      </c>
      <c r="C152" s="54" t="s">
        <v>74</v>
      </c>
      <c r="D152" s="86">
        <f>170180.4+350-958.1-1300-180+1465-112.5-50-250+19231.3-50-4292.1-388+564.2+43+5840.8+18964.2+1096.6+6482.2+3114.8+8821.3+1011.5+100</f>
        <v>229684.59999999998</v>
      </c>
      <c r="E152" s="54"/>
      <c r="F152" s="86"/>
      <c r="H152" s="33"/>
    </row>
    <row r="153" spans="1:8" s="32" customFormat="1" ht="38.25" x14ac:dyDescent="0.2">
      <c r="A153" s="134" t="s">
        <v>53</v>
      </c>
      <c r="B153" s="129" t="s">
        <v>268</v>
      </c>
      <c r="C153" s="108"/>
      <c r="D153" s="86">
        <f t="shared" ref="D153:D154" si="9">D154</f>
        <v>350</v>
      </c>
      <c r="E153" s="54"/>
      <c r="F153" s="86"/>
      <c r="H153" s="33"/>
    </row>
    <row r="154" spans="1:8" s="32" customFormat="1" ht="25.5" x14ac:dyDescent="0.2">
      <c r="A154" s="134" t="s">
        <v>70</v>
      </c>
      <c r="B154" s="129" t="s">
        <v>268</v>
      </c>
      <c r="C154" s="108" t="s">
        <v>72</v>
      </c>
      <c r="D154" s="86">
        <f t="shared" si="9"/>
        <v>350</v>
      </c>
      <c r="E154" s="54"/>
      <c r="F154" s="86"/>
      <c r="H154" s="33"/>
    </row>
    <row r="155" spans="1:8" s="32" customFormat="1" x14ac:dyDescent="0.2">
      <c r="A155" s="88" t="s">
        <v>73</v>
      </c>
      <c r="B155" s="129" t="s">
        <v>268</v>
      </c>
      <c r="C155" s="108" t="s">
        <v>74</v>
      </c>
      <c r="D155" s="86">
        <v>350</v>
      </c>
      <c r="E155" s="54"/>
      <c r="F155" s="86"/>
      <c r="H155" s="33"/>
    </row>
    <row r="156" spans="1:8" s="32" customFormat="1" ht="29.25" customHeight="1" x14ac:dyDescent="0.2">
      <c r="A156" s="52" t="s">
        <v>75</v>
      </c>
      <c r="B156" s="53" t="s">
        <v>238</v>
      </c>
      <c r="C156" s="54"/>
      <c r="D156" s="86">
        <f>D157</f>
        <v>450101.10000000003</v>
      </c>
      <c r="E156" s="54"/>
      <c r="F156" s="86">
        <f>F157</f>
        <v>450101.10000000003</v>
      </c>
      <c r="H156" s="33"/>
    </row>
    <row r="157" spans="1:8" s="32" customFormat="1" ht="25.5" x14ac:dyDescent="0.2">
      <c r="A157" s="52" t="s">
        <v>70</v>
      </c>
      <c r="B157" s="53" t="s">
        <v>238</v>
      </c>
      <c r="C157" s="54" t="s">
        <v>72</v>
      </c>
      <c r="D157" s="86">
        <f>D158</f>
        <v>450101.10000000003</v>
      </c>
      <c r="E157" s="54"/>
      <c r="F157" s="86">
        <f>F158</f>
        <v>450101.10000000003</v>
      </c>
      <c r="H157" s="33"/>
    </row>
    <row r="158" spans="1:8" s="32" customFormat="1" x14ac:dyDescent="0.2">
      <c r="A158" s="55" t="s">
        <v>73</v>
      </c>
      <c r="B158" s="53" t="s">
        <v>238</v>
      </c>
      <c r="C158" s="54" t="s">
        <v>74</v>
      </c>
      <c r="D158" s="86">
        <f>374024.9+7660+68416.2</f>
        <v>450101.10000000003</v>
      </c>
      <c r="E158" s="86"/>
      <c r="F158" s="86">
        <f t="shared" ref="F158" si="10">374024.9+7660+68416.2</f>
        <v>450101.10000000003</v>
      </c>
      <c r="H158" s="33"/>
    </row>
    <row r="159" spans="1:8" s="32" customFormat="1" ht="38.25" x14ac:dyDescent="0.2">
      <c r="A159" s="56" t="s">
        <v>79</v>
      </c>
      <c r="B159" s="53" t="s">
        <v>80</v>
      </c>
      <c r="C159" s="57"/>
      <c r="D159" s="86">
        <f>D160</f>
        <v>4364.5</v>
      </c>
      <c r="E159" s="57"/>
      <c r="F159" s="86">
        <f>F160</f>
        <v>4364.5</v>
      </c>
      <c r="H159" s="33"/>
    </row>
    <row r="160" spans="1:8" s="32" customFormat="1" ht="25.5" x14ac:dyDescent="0.2">
      <c r="A160" s="55" t="s">
        <v>70</v>
      </c>
      <c r="B160" s="53" t="s">
        <v>80</v>
      </c>
      <c r="C160" s="54" t="s">
        <v>72</v>
      </c>
      <c r="D160" s="86">
        <f>D161</f>
        <v>4364.5</v>
      </c>
      <c r="E160" s="54"/>
      <c r="F160" s="86">
        <f>F161</f>
        <v>4364.5</v>
      </c>
      <c r="H160" s="33"/>
    </row>
    <row r="161" spans="1:8" s="32" customFormat="1" x14ac:dyDescent="0.2">
      <c r="A161" s="55" t="s">
        <v>73</v>
      </c>
      <c r="B161" s="53" t="s">
        <v>80</v>
      </c>
      <c r="C161" s="54" t="s">
        <v>74</v>
      </c>
      <c r="D161" s="86">
        <f>5764.5-1400</f>
        <v>4364.5</v>
      </c>
      <c r="E161" s="86"/>
      <c r="F161" s="86">
        <f t="shared" ref="F161" si="11">5764.5-1400</f>
        <v>4364.5</v>
      </c>
      <c r="H161" s="33"/>
    </row>
    <row r="162" spans="1:8" s="32" customFormat="1" ht="51" x14ac:dyDescent="0.2">
      <c r="A162" s="88" t="s">
        <v>227</v>
      </c>
      <c r="B162" s="53" t="s">
        <v>217</v>
      </c>
      <c r="C162" s="54"/>
      <c r="D162" s="86">
        <f>D163</f>
        <v>2938.8</v>
      </c>
      <c r="E162" s="54"/>
      <c r="F162" s="86">
        <f>F163</f>
        <v>2938.8</v>
      </c>
      <c r="H162" s="33"/>
    </row>
    <row r="163" spans="1:8" s="32" customFormat="1" ht="25.5" x14ac:dyDescent="0.2">
      <c r="A163" s="52" t="s">
        <v>70</v>
      </c>
      <c r="B163" s="53" t="s">
        <v>217</v>
      </c>
      <c r="C163" s="54" t="s">
        <v>72</v>
      </c>
      <c r="D163" s="86">
        <f>D164</f>
        <v>2938.8</v>
      </c>
      <c r="E163" s="54"/>
      <c r="F163" s="86">
        <f>F164</f>
        <v>2938.8</v>
      </c>
      <c r="H163" s="33"/>
    </row>
    <row r="164" spans="1:8" s="32" customFormat="1" x14ac:dyDescent="0.2">
      <c r="A164" s="55" t="s">
        <v>73</v>
      </c>
      <c r="B164" s="53" t="s">
        <v>217</v>
      </c>
      <c r="C164" s="54" t="s">
        <v>74</v>
      </c>
      <c r="D164" s="86">
        <v>2938.8</v>
      </c>
      <c r="E164" s="54"/>
      <c r="F164" s="86">
        <v>2938.8</v>
      </c>
      <c r="H164" s="33"/>
    </row>
    <row r="165" spans="1:8" s="32" customFormat="1" ht="63.75" x14ac:dyDescent="0.2">
      <c r="A165" s="88" t="s">
        <v>219</v>
      </c>
      <c r="B165" s="63" t="s">
        <v>291</v>
      </c>
      <c r="C165" s="64"/>
      <c r="D165" s="86">
        <f>D166</f>
        <v>1307.0999999999999</v>
      </c>
      <c r="E165" s="64"/>
      <c r="F165" s="86">
        <f>F166</f>
        <v>1307.0999999999999</v>
      </c>
      <c r="H165" s="33"/>
    </row>
    <row r="166" spans="1:8" s="32" customFormat="1" ht="25.5" x14ac:dyDescent="0.2">
      <c r="A166" s="88" t="s">
        <v>70</v>
      </c>
      <c r="B166" s="63" t="s">
        <v>291</v>
      </c>
      <c r="C166" s="108" t="s">
        <v>72</v>
      </c>
      <c r="D166" s="86">
        <f>D167</f>
        <v>1307.0999999999999</v>
      </c>
      <c r="E166" s="108"/>
      <c r="F166" s="86">
        <f>F167</f>
        <v>1307.0999999999999</v>
      </c>
      <c r="H166" s="33"/>
    </row>
    <row r="167" spans="1:8" s="32" customFormat="1" x14ac:dyDescent="0.2">
      <c r="A167" s="88" t="s">
        <v>73</v>
      </c>
      <c r="B167" s="63" t="s">
        <v>291</v>
      </c>
      <c r="C167" s="64" t="s">
        <v>74</v>
      </c>
      <c r="D167" s="86">
        <v>1307.0999999999999</v>
      </c>
      <c r="E167" s="64"/>
      <c r="F167" s="86">
        <v>1307.0999999999999</v>
      </c>
      <c r="H167" s="33"/>
    </row>
    <row r="168" spans="1:8" s="126" customFormat="1" ht="48.75" customHeight="1" x14ac:dyDescent="0.2">
      <c r="A168" s="132" t="s">
        <v>257</v>
      </c>
      <c r="B168" s="63" t="s">
        <v>258</v>
      </c>
      <c r="C168" s="128"/>
      <c r="D168" s="50">
        <f>D169</f>
        <v>5975.9999999999991</v>
      </c>
      <c r="E168" s="50"/>
      <c r="F168" s="50">
        <f t="shared" ref="F168" si="12">F169</f>
        <v>5975.9999999999991</v>
      </c>
      <c r="H168" s="131"/>
    </row>
    <row r="169" spans="1:8" s="32" customFormat="1" ht="25.5" x14ac:dyDescent="0.2">
      <c r="A169" s="6" t="s">
        <v>70</v>
      </c>
      <c r="B169" s="63" t="s">
        <v>258</v>
      </c>
      <c r="C169" s="64" t="s">
        <v>72</v>
      </c>
      <c r="D169" s="50">
        <f>D170</f>
        <v>5975.9999999999991</v>
      </c>
      <c r="E169" s="50"/>
      <c r="F169" s="50">
        <f>F170</f>
        <v>5975.9999999999991</v>
      </c>
      <c r="H169" s="33"/>
    </row>
    <row r="170" spans="1:8" s="32" customFormat="1" x14ac:dyDescent="0.2">
      <c r="A170" s="6" t="s">
        <v>73</v>
      </c>
      <c r="B170" s="63" t="s">
        <v>258</v>
      </c>
      <c r="C170" s="64" t="s">
        <v>74</v>
      </c>
      <c r="D170" s="50">
        <f>11842.8-6681.8+815</f>
        <v>5975.9999999999991</v>
      </c>
      <c r="E170" s="50"/>
      <c r="F170" s="50">
        <f t="shared" ref="F170" si="13">11842.8-6681.8+815</f>
        <v>5975.9999999999991</v>
      </c>
      <c r="H170" s="33"/>
    </row>
    <row r="171" spans="1:8" s="126" customFormat="1" ht="51" x14ac:dyDescent="0.2">
      <c r="A171" s="88" t="s">
        <v>227</v>
      </c>
      <c r="B171" s="129" t="s">
        <v>259</v>
      </c>
      <c r="C171" s="64"/>
      <c r="D171" s="50">
        <f t="shared" ref="D171:F172" si="14">D172</f>
        <v>30648.799999999999</v>
      </c>
      <c r="E171" s="50">
        <f t="shared" si="14"/>
        <v>28521.8</v>
      </c>
      <c r="F171" s="50">
        <f t="shared" si="14"/>
        <v>1820.5</v>
      </c>
      <c r="H171" s="131"/>
    </row>
    <row r="172" spans="1:8" s="126" customFormat="1" ht="25.5" x14ac:dyDescent="0.2">
      <c r="A172" s="88" t="s">
        <v>70</v>
      </c>
      <c r="B172" s="129" t="s">
        <v>259</v>
      </c>
      <c r="C172" s="64" t="s">
        <v>72</v>
      </c>
      <c r="D172" s="50">
        <f t="shared" si="14"/>
        <v>30648.799999999999</v>
      </c>
      <c r="E172" s="50">
        <f t="shared" si="14"/>
        <v>28521.8</v>
      </c>
      <c r="F172" s="50">
        <f t="shared" si="14"/>
        <v>1820.5</v>
      </c>
      <c r="H172" s="131"/>
    </row>
    <row r="173" spans="1:8" s="126" customFormat="1" x14ac:dyDescent="0.2">
      <c r="A173" s="88" t="s">
        <v>73</v>
      </c>
      <c r="B173" s="129" t="s">
        <v>259</v>
      </c>
      <c r="C173" s="64" t="s">
        <v>74</v>
      </c>
      <c r="D173" s="50">
        <v>30648.799999999999</v>
      </c>
      <c r="E173" s="50">
        <v>28521.8</v>
      </c>
      <c r="F173" s="50">
        <v>1820.5</v>
      </c>
      <c r="H173" s="131"/>
    </row>
    <row r="174" spans="1:8" s="126" customFormat="1" ht="63.75" x14ac:dyDescent="0.2">
      <c r="A174" s="88" t="s">
        <v>260</v>
      </c>
      <c r="B174" s="129" t="s">
        <v>267</v>
      </c>
      <c r="C174" s="64"/>
      <c r="D174" s="50">
        <f>D175</f>
        <v>62521.4</v>
      </c>
      <c r="E174" s="50"/>
      <c r="F174" s="50">
        <f>F175</f>
        <v>61896.2</v>
      </c>
      <c r="H174" s="131"/>
    </row>
    <row r="175" spans="1:8" s="32" customFormat="1" ht="25.5" x14ac:dyDescent="0.2">
      <c r="A175" s="88" t="s">
        <v>70</v>
      </c>
      <c r="B175" s="129" t="s">
        <v>267</v>
      </c>
      <c r="C175" s="64" t="s">
        <v>72</v>
      </c>
      <c r="D175" s="50">
        <f>D176</f>
        <v>62521.4</v>
      </c>
      <c r="E175" s="50"/>
      <c r="F175" s="50">
        <f>F176</f>
        <v>61896.2</v>
      </c>
      <c r="H175" s="33"/>
    </row>
    <row r="176" spans="1:8" s="32" customFormat="1" x14ac:dyDescent="0.2">
      <c r="A176" s="88" t="s">
        <v>73</v>
      </c>
      <c r="B176" s="129" t="s">
        <v>267</v>
      </c>
      <c r="C176" s="64" t="s">
        <v>74</v>
      </c>
      <c r="D176" s="50">
        <v>62521.4</v>
      </c>
      <c r="E176" s="50"/>
      <c r="F176" s="50">
        <v>61896.2</v>
      </c>
      <c r="H176" s="33"/>
    </row>
    <row r="177" spans="1:8" s="126" customFormat="1" ht="51" x14ac:dyDescent="0.2">
      <c r="A177" s="88" t="s">
        <v>261</v>
      </c>
      <c r="B177" s="129" t="s">
        <v>262</v>
      </c>
      <c r="C177" s="64"/>
      <c r="D177" s="50">
        <f>D178</f>
        <v>55290</v>
      </c>
      <c r="E177" s="50">
        <f>E178</f>
        <v>55290</v>
      </c>
      <c r="F177" s="50"/>
      <c r="H177" s="131"/>
    </row>
    <row r="178" spans="1:8" s="32" customFormat="1" ht="25.5" x14ac:dyDescent="0.2">
      <c r="A178" s="88" t="s">
        <v>70</v>
      </c>
      <c r="B178" s="129" t="s">
        <v>262</v>
      </c>
      <c r="C178" s="64" t="s">
        <v>72</v>
      </c>
      <c r="D178" s="50">
        <f>D179</f>
        <v>55290</v>
      </c>
      <c r="E178" s="50">
        <f>E179</f>
        <v>55290</v>
      </c>
      <c r="F178" s="50"/>
      <c r="H178" s="33"/>
    </row>
    <row r="179" spans="1:8" s="32" customFormat="1" x14ac:dyDescent="0.2">
      <c r="A179" s="88" t="s">
        <v>73</v>
      </c>
      <c r="B179" s="129" t="s">
        <v>262</v>
      </c>
      <c r="C179" s="64" t="s">
        <v>74</v>
      </c>
      <c r="D179" s="50">
        <f>58590-3300</f>
        <v>55290</v>
      </c>
      <c r="E179" s="50">
        <f>58590-3300</f>
        <v>55290</v>
      </c>
      <c r="F179" s="50"/>
      <c r="H179" s="33"/>
    </row>
    <row r="180" spans="1:8" s="126" customFormat="1" ht="51" x14ac:dyDescent="0.2">
      <c r="A180" s="130" t="s">
        <v>263</v>
      </c>
      <c r="B180" s="63" t="s">
        <v>264</v>
      </c>
      <c r="C180" s="64"/>
      <c r="D180" s="70">
        <f t="shared" ref="D180:F181" si="15">D181</f>
        <v>2643.2</v>
      </c>
      <c r="E180" s="70">
        <f t="shared" si="15"/>
        <v>2590.6</v>
      </c>
      <c r="F180" s="70">
        <f t="shared" si="15"/>
        <v>26.2</v>
      </c>
      <c r="H180" s="131"/>
    </row>
    <row r="181" spans="1:8" s="32" customFormat="1" ht="25.5" x14ac:dyDescent="0.2">
      <c r="A181" s="10" t="s">
        <v>70</v>
      </c>
      <c r="B181" s="63" t="s">
        <v>264</v>
      </c>
      <c r="C181" s="64" t="s">
        <v>72</v>
      </c>
      <c r="D181" s="70">
        <f t="shared" si="15"/>
        <v>2643.2</v>
      </c>
      <c r="E181" s="70">
        <f t="shared" si="15"/>
        <v>2590.6</v>
      </c>
      <c r="F181" s="70">
        <f t="shared" si="15"/>
        <v>26.2</v>
      </c>
      <c r="H181" s="33"/>
    </row>
    <row r="182" spans="1:8" s="32" customFormat="1" x14ac:dyDescent="0.2">
      <c r="A182" s="18" t="s">
        <v>73</v>
      </c>
      <c r="B182" s="63" t="s">
        <v>264</v>
      </c>
      <c r="C182" s="64" t="s">
        <v>74</v>
      </c>
      <c r="D182" s="70">
        <v>2643.2</v>
      </c>
      <c r="E182" s="70">
        <v>2590.6</v>
      </c>
      <c r="F182" s="70">
        <v>26.2</v>
      </c>
      <c r="H182" s="33"/>
    </row>
    <row r="183" spans="1:8" s="126" customFormat="1" ht="76.5" x14ac:dyDescent="0.2">
      <c r="A183" s="130" t="s">
        <v>265</v>
      </c>
      <c r="B183" s="63" t="s">
        <v>266</v>
      </c>
      <c r="C183" s="64"/>
      <c r="D183" s="70">
        <f>D184</f>
        <v>820.3</v>
      </c>
      <c r="E183" s="70">
        <f>E184</f>
        <v>820.3</v>
      </c>
      <c r="F183" s="70"/>
      <c r="H183" s="131"/>
    </row>
    <row r="184" spans="1:8" s="32" customFormat="1" ht="25.5" x14ac:dyDescent="0.2">
      <c r="A184" s="10" t="s">
        <v>70</v>
      </c>
      <c r="B184" s="63" t="s">
        <v>266</v>
      </c>
      <c r="C184" s="64" t="s">
        <v>72</v>
      </c>
      <c r="D184" s="70">
        <f>D185</f>
        <v>820.3</v>
      </c>
      <c r="E184" s="70">
        <f>E185</f>
        <v>820.3</v>
      </c>
      <c r="F184" s="70"/>
      <c r="H184" s="33"/>
    </row>
    <row r="185" spans="1:8" s="32" customFormat="1" x14ac:dyDescent="0.2">
      <c r="A185" s="18" t="s">
        <v>73</v>
      </c>
      <c r="B185" s="63" t="s">
        <v>266</v>
      </c>
      <c r="C185" s="64" t="s">
        <v>74</v>
      </c>
      <c r="D185" s="70">
        <v>820.3</v>
      </c>
      <c r="E185" s="70">
        <v>820.3</v>
      </c>
      <c r="F185" s="70"/>
      <c r="H185" s="33"/>
    </row>
    <row r="186" spans="1:8" s="32" customFormat="1" ht="38.25" x14ac:dyDescent="0.2">
      <c r="A186" s="132" t="s">
        <v>257</v>
      </c>
      <c r="B186" s="63" t="s">
        <v>307</v>
      </c>
      <c r="C186" s="128"/>
      <c r="D186" s="70">
        <f>D187</f>
        <v>18000</v>
      </c>
      <c r="E186" s="70"/>
      <c r="F186" s="70"/>
      <c r="H186" s="33"/>
    </row>
    <row r="187" spans="1:8" s="32" customFormat="1" ht="25.5" x14ac:dyDescent="0.2">
      <c r="A187" s="6" t="s">
        <v>70</v>
      </c>
      <c r="B187" s="63" t="s">
        <v>307</v>
      </c>
      <c r="C187" s="64" t="s">
        <v>72</v>
      </c>
      <c r="D187" s="70">
        <f>D188</f>
        <v>18000</v>
      </c>
      <c r="E187" s="70"/>
      <c r="F187" s="70"/>
      <c r="H187" s="33"/>
    </row>
    <row r="188" spans="1:8" s="32" customFormat="1" x14ac:dyDescent="0.2">
      <c r="A188" s="6" t="s">
        <v>73</v>
      </c>
      <c r="B188" s="63" t="s">
        <v>307</v>
      </c>
      <c r="C188" s="64" t="s">
        <v>74</v>
      </c>
      <c r="D188" s="70">
        <f>10699.7-170.7+7508.6-37.6</f>
        <v>18000</v>
      </c>
      <c r="E188" s="70"/>
      <c r="F188" s="70"/>
      <c r="H188" s="33"/>
    </row>
    <row r="189" spans="1:8" ht="25.5" x14ac:dyDescent="0.2">
      <c r="A189" s="58" t="s">
        <v>168</v>
      </c>
      <c r="B189" s="35" t="s">
        <v>173</v>
      </c>
      <c r="C189" s="36"/>
      <c r="D189" s="50">
        <f>D190+D196+D198+D200</f>
        <v>41388.600000000006</v>
      </c>
      <c r="E189" s="36"/>
      <c r="F189" s="50"/>
    </row>
    <row r="190" spans="1:8" ht="38.25" x14ac:dyDescent="0.2">
      <c r="A190" s="58" t="s">
        <v>169</v>
      </c>
      <c r="B190" s="35" t="s">
        <v>174</v>
      </c>
      <c r="C190" s="60"/>
      <c r="D190" s="92">
        <f>D191+D195</f>
        <v>8135.1</v>
      </c>
      <c r="E190" s="60"/>
      <c r="F190" s="92"/>
    </row>
    <row r="191" spans="1:8" x14ac:dyDescent="0.2">
      <c r="A191" s="61" t="s">
        <v>73</v>
      </c>
      <c r="B191" s="35" t="s">
        <v>174</v>
      </c>
      <c r="C191" s="60" t="s">
        <v>72</v>
      </c>
      <c r="D191" s="92">
        <f>D192</f>
        <v>8135.1</v>
      </c>
      <c r="E191" s="60"/>
      <c r="F191" s="92"/>
    </row>
    <row r="192" spans="1:8" ht="25.5" x14ac:dyDescent="0.2">
      <c r="A192" s="61" t="s">
        <v>170</v>
      </c>
      <c r="B192" s="35" t="s">
        <v>174</v>
      </c>
      <c r="C192" s="60" t="s">
        <v>74</v>
      </c>
      <c r="D192" s="92">
        <v>8135.1</v>
      </c>
      <c r="E192" s="60"/>
      <c r="F192" s="92"/>
    </row>
    <row r="193" spans="1:6" ht="25.5" hidden="1" x14ac:dyDescent="0.2">
      <c r="A193" s="61" t="s">
        <v>192</v>
      </c>
      <c r="B193" s="35" t="s">
        <v>174</v>
      </c>
      <c r="C193" s="60" t="s">
        <v>157</v>
      </c>
      <c r="D193" s="92"/>
      <c r="E193" s="60"/>
      <c r="F193" s="92"/>
    </row>
    <row r="194" spans="1:6" ht="38.25" hidden="1" x14ac:dyDescent="0.2">
      <c r="A194" s="61" t="s">
        <v>171</v>
      </c>
      <c r="B194" s="35" t="s">
        <v>174</v>
      </c>
      <c r="C194" s="60" t="s">
        <v>176</v>
      </c>
      <c r="D194" s="92"/>
      <c r="E194" s="60"/>
      <c r="F194" s="92"/>
    </row>
    <row r="195" spans="1:6" ht="51" hidden="1" x14ac:dyDescent="0.2">
      <c r="A195" s="61" t="s">
        <v>172</v>
      </c>
      <c r="B195" s="35" t="s">
        <v>174</v>
      </c>
      <c r="C195" s="60" t="s">
        <v>107</v>
      </c>
      <c r="D195" s="92"/>
      <c r="E195" s="60"/>
      <c r="F195" s="92"/>
    </row>
    <row r="196" spans="1:6" ht="25.5" x14ac:dyDescent="0.2">
      <c r="A196" s="58" t="s">
        <v>70</v>
      </c>
      <c r="B196" s="35" t="s">
        <v>175</v>
      </c>
      <c r="C196" s="60" t="s">
        <v>72</v>
      </c>
      <c r="D196" s="92">
        <f>D197</f>
        <v>10713.600000000002</v>
      </c>
      <c r="E196" s="60"/>
      <c r="F196" s="92"/>
    </row>
    <row r="197" spans="1:6" ht="19.5" customHeight="1" x14ac:dyDescent="0.2">
      <c r="A197" s="62" t="s">
        <v>73</v>
      </c>
      <c r="B197" s="35" t="s">
        <v>175</v>
      </c>
      <c r="C197" s="60" t="s">
        <v>74</v>
      </c>
      <c r="D197" s="92">
        <f>9552.5+85.1+274.1+829.7-27.8</f>
        <v>10713.600000000002</v>
      </c>
      <c r="E197" s="60"/>
      <c r="F197" s="92"/>
    </row>
    <row r="198" spans="1:6" ht="24" customHeight="1" x14ac:dyDescent="0.2">
      <c r="A198" s="58" t="s">
        <v>70</v>
      </c>
      <c r="B198" s="35" t="s">
        <v>82</v>
      </c>
      <c r="C198" s="60" t="s">
        <v>72</v>
      </c>
      <c r="D198" s="92">
        <f>D199</f>
        <v>16776.800000000003</v>
      </c>
      <c r="E198" s="60"/>
      <c r="F198" s="92"/>
    </row>
    <row r="199" spans="1:6" ht="17.25" customHeight="1" x14ac:dyDescent="0.2">
      <c r="A199" s="62" t="s">
        <v>73</v>
      </c>
      <c r="B199" s="35" t="s">
        <v>82</v>
      </c>
      <c r="C199" s="60" t="s">
        <v>74</v>
      </c>
      <c r="D199" s="92">
        <f>15785.4-30-75+112.6+252+676.4+55.4</f>
        <v>16776.800000000003</v>
      </c>
      <c r="E199" s="60"/>
      <c r="F199" s="92"/>
    </row>
    <row r="200" spans="1:6" ht="37.5" customHeight="1" x14ac:dyDescent="0.2">
      <c r="A200" s="58" t="s">
        <v>302</v>
      </c>
      <c r="B200" s="35" t="s">
        <v>308</v>
      </c>
      <c r="C200" s="60"/>
      <c r="D200" s="92">
        <f>D201</f>
        <v>5763.0999999999995</v>
      </c>
      <c r="E200" s="60"/>
      <c r="F200" s="92"/>
    </row>
    <row r="201" spans="1:6" ht="17.25" customHeight="1" x14ac:dyDescent="0.2">
      <c r="A201" s="61" t="s">
        <v>73</v>
      </c>
      <c r="B201" s="35" t="s">
        <v>308</v>
      </c>
      <c r="C201" s="60" t="s">
        <v>72</v>
      </c>
      <c r="D201" s="92">
        <f>D202</f>
        <v>5763.0999999999995</v>
      </c>
      <c r="E201" s="60"/>
      <c r="F201" s="92"/>
    </row>
    <row r="202" spans="1:6" ht="17.25" customHeight="1" x14ac:dyDescent="0.2">
      <c r="A202" s="61" t="s">
        <v>170</v>
      </c>
      <c r="B202" s="35" t="s">
        <v>308</v>
      </c>
      <c r="C202" s="60" t="s">
        <v>74</v>
      </c>
      <c r="D202" s="92">
        <f>1113.8+1605.1+1403.4+1640.8</f>
        <v>5763.0999999999995</v>
      </c>
      <c r="E202" s="60"/>
      <c r="F202" s="92"/>
    </row>
    <row r="203" spans="1:6" ht="25.5" x14ac:dyDescent="0.2">
      <c r="A203" s="30" t="s">
        <v>146</v>
      </c>
      <c r="B203" s="63" t="s">
        <v>145</v>
      </c>
      <c r="C203" s="64"/>
      <c r="D203" s="92">
        <f>D204+D206</f>
        <v>4604.5</v>
      </c>
      <c r="E203" s="64"/>
      <c r="F203" s="92">
        <f>F204+F206</f>
        <v>4404.5</v>
      </c>
    </row>
    <row r="204" spans="1:6" ht="25.5" x14ac:dyDescent="0.2">
      <c r="A204" s="23" t="s">
        <v>70</v>
      </c>
      <c r="B204" s="63" t="s">
        <v>158</v>
      </c>
      <c r="C204" s="64" t="s">
        <v>72</v>
      </c>
      <c r="D204" s="92">
        <f>D205</f>
        <v>200</v>
      </c>
      <c r="E204" s="64"/>
      <c r="F204" s="92"/>
    </row>
    <row r="205" spans="1:6" x14ac:dyDescent="0.2">
      <c r="A205" s="65" t="s">
        <v>73</v>
      </c>
      <c r="B205" s="63" t="s">
        <v>158</v>
      </c>
      <c r="C205" s="64" t="s">
        <v>74</v>
      </c>
      <c r="D205" s="92">
        <v>200</v>
      </c>
      <c r="E205" s="64"/>
      <c r="F205" s="92"/>
    </row>
    <row r="206" spans="1:6" ht="25.5" x14ac:dyDescent="0.2">
      <c r="A206" s="23" t="s">
        <v>70</v>
      </c>
      <c r="B206" s="63" t="s">
        <v>220</v>
      </c>
      <c r="C206" s="64" t="s">
        <v>72</v>
      </c>
      <c r="D206" s="92">
        <f>D207</f>
        <v>4404.5</v>
      </c>
      <c r="E206" s="64"/>
      <c r="F206" s="92">
        <f>F207</f>
        <v>4404.5</v>
      </c>
    </row>
    <row r="207" spans="1:6" x14ac:dyDescent="0.2">
      <c r="A207" s="65" t="s">
        <v>73</v>
      </c>
      <c r="B207" s="63" t="s">
        <v>220</v>
      </c>
      <c r="C207" s="64" t="s">
        <v>74</v>
      </c>
      <c r="D207" s="92">
        <v>4404.5</v>
      </c>
      <c r="E207" s="64"/>
      <c r="F207" s="92">
        <v>4404.5</v>
      </c>
    </row>
    <row r="208" spans="1:6" ht="38.25" x14ac:dyDescent="0.2">
      <c r="A208" s="58" t="s">
        <v>177</v>
      </c>
      <c r="B208" s="35" t="s">
        <v>193</v>
      </c>
      <c r="C208" s="54"/>
      <c r="D208" s="86">
        <f>D209+D214+D228+D244+D249+D217+D219+D222+D235+D238+D225+D241</f>
        <v>31884.799999999999</v>
      </c>
      <c r="E208" s="54"/>
      <c r="F208" s="86">
        <f>F209+F214+F228+F244+F249</f>
        <v>19822.7</v>
      </c>
    </row>
    <row r="209" spans="1:6" ht="30.75" customHeight="1" x14ac:dyDescent="0.2">
      <c r="A209" s="59" t="s">
        <v>92</v>
      </c>
      <c r="B209" s="42" t="s">
        <v>178</v>
      </c>
      <c r="C209" s="104"/>
      <c r="D209" s="86">
        <f>D211+D212</f>
        <v>4360.7</v>
      </c>
      <c r="E209" s="86"/>
      <c r="F209" s="86">
        <f t="shared" ref="F209" si="16">F211+F212</f>
        <v>4360.7</v>
      </c>
    </row>
    <row r="210" spans="1:6" ht="63.75" x14ac:dyDescent="0.2">
      <c r="A210" s="59" t="s">
        <v>9</v>
      </c>
      <c r="B210" s="42" t="s">
        <v>178</v>
      </c>
      <c r="C210" s="54" t="s">
        <v>10</v>
      </c>
      <c r="D210" s="86">
        <f>D211</f>
        <v>3915.6</v>
      </c>
      <c r="E210" s="54"/>
      <c r="F210" s="86">
        <f>F211</f>
        <v>3915.6</v>
      </c>
    </row>
    <row r="211" spans="1:6" ht="25.5" x14ac:dyDescent="0.2">
      <c r="A211" s="59" t="s">
        <v>11</v>
      </c>
      <c r="B211" s="42" t="s">
        <v>178</v>
      </c>
      <c r="C211" s="54" t="s">
        <v>14</v>
      </c>
      <c r="D211" s="86">
        <f>4360.7-250-50-60-85.1</f>
        <v>3915.6</v>
      </c>
      <c r="E211" s="86"/>
      <c r="F211" s="86">
        <f t="shared" ref="F211" si="17">4360.7-250-50-60-85.1</f>
        <v>3915.6</v>
      </c>
    </row>
    <row r="212" spans="1:6" ht="25.5" x14ac:dyDescent="0.2">
      <c r="A212" s="59" t="s">
        <v>15</v>
      </c>
      <c r="B212" s="42" t="s">
        <v>178</v>
      </c>
      <c r="C212" s="54" t="s">
        <v>16</v>
      </c>
      <c r="D212" s="86">
        <f>D213</f>
        <v>445.1</v>
      </c>
      <c r="E212" s="86"/>
      <c r="F212" s="86">
        <f t="shared" ref="F212" si="18">F213</f>
        <v>445.1</v>
      </c>
    </row>
    <row r="213" spans="1:6" ht="25.5" x14ac:dyDescent="0.2">
      <c r="A213" s="61" t="s">
        <v>17</v>
      </c>
      <c r="B213" s="42" t="s">
        <v>178</v>
      </c>
      <c r="C213" s="54" t="s">
        <v>18</v>
      </c>
      <c r="D213" s="86">
        <f>250+50+60+85.1</f>
        <v>445.1</v>
      </c>
      <c r="E213" s="86"/>
      <c r="F213" s="86">
        <f t="shared" ref="F213" si="19">250+50+60+85.1</f>
        <v>445.1</v>
      </c>
    </row>
    <row r="214" spans="1:6" ht="38.25" x14ac:dyDescent="0.2">
      <c r="A214" s="58" t="s">
        <v>177</v>
      </c>
      <c r="B214" s="42" t="s">
        <v>179</v>
      </c>
      <c r="C214" s="54"/>
      <c r="D214" s="86">
        <f>D215</f>
        <v>3271.9000000000005</v>
      </c>
      <c r="E214" s="54"/>
      <c r="F214" s="86"/>
    </row>
    <row r="215" spans="1:6" x14ac:dyDescent="0.2">
      <c r="A215" s="58" t="s">
        <v>12</v>
      </c>
      <c r="B215" s="42" t="s">
        <v>179</v>
      </c>
      <c r="C215" s="54" t="s">
        <v>10</v>
      </c>
      <c r="D215" s="86">
        <f>D216</f>
        <v>3271.9000000000005</v>
      </c>
      <c r="E215" s="54"/>
      <c r="F215" s="86"/>
    </row>
    <row r="216" spans="1:6" ht="25.5" x14ac:dyDescent="0.2">
      <c r="A216" s="59" t="s">
        <v>11</v>
      </c>
      <c r="B216" s="42" t="s">
        <v>179</v>
      </c>
      <c r="C216" s="54" t="s">
        <v>14</v>
      </c>
      <c r="D216" s="86">
        <f>3553.8+3-240.5-500-0.2+3+2.8+450</f>
        <v>3271.9000000000005</v>
      </c>
      <c r="E216" s="54"/>
      <c r="F216" s="86"/>
    </row>
    <row r="217" spans="1:6" x14ac:dyDescent="0.2">
      <c r="A217" s="58" t="s">
        <v>12</v>
      </c>
      <c r="B217" s="42" t="s">
        <v>293</v>
      </c>
      <c r="C217" s="54" t="s">
        <v>10</v>
      </c>
      <c r="D217" s="86">
        <f>D218</f>
        <v>337.7</v>
      </c>
      <c r="E217" s="54"/>
      <c r="F217" s="86"/>
    </row>
    <row r="218" spans="1:6" ht="25.5" x14ac:dyDescent="0.2">
      <c r="A218" s="59" t="s">
        <v>11</v>
      </c>
      <c r="B218" s="42" t="s">
        <v>293</v>
      </c>
      <c r="C218" s="54" t="s">
        <v>14</v>
      </c>
      <c r="D218" s="86">
        <f>240.5+0.2+97</f>
        <v>337.7</v>
      </c>
      <c r="E218" s="54"/>
      <c r="F218" s="86"/>
    </row>
    <row r="219" spans="1:6" ht="77.25" thickBot="1" x14ac:dyDescent="0.25">
      <c r="A219" s="148" t="s">
        <v>323</v>
      </c>
      <c r="B219" s="149" t="s">
        <v>328</v>
      </c>
      <c r="C219" s="150"/>
      <c r="D219" s="86">
        <f>D220</f>
        <v>45.6</v>
      </c>
      <c r="E219" s="54"/>
      <c r="F219" s="86"/>
    </row>
    <row r="220" spans="1:6" ht="63.75" x14ac:dyDescent="0.2">
      <c r="A220" s="30" t="s">
        <v>9</v>
      </c>
      <c r="B220" s="149" t="s">
        <v>328</v>
      </c>
      <c r="C220" s="64" t="s">
        <v>10</v>
      </c>
      <c r="D220" s="86">
        <f>D221</f>
        <v>45.6</v>
      </c>
      <c r="E220" s="54"/>
      <c r="F220" s="86"/>
    </row>
    <row r="221" spans="1:6" ht="25.5" x14ac:dyDescent="0.2">
      <c r="A221" s="30" t="s">
        <v>11</v>
      </c>
      <c r="B221" s="149" t="s">
        <v>328</v>
      </c>
      <c r="C221" s="64" t="s">
        <v>14</v>
      </c>
      <c r="D221" s="86">
        <v>45.6</v>
      </c>
      <c r="E221" s="54"/>
      <c r="F221" s="86"/>
    </row>
    <row r="222" spans="1:6" ht="51.75" thickBot="1" x14ac:dyDescent="0.25">
      <c r="A222" s="148" t="s">
        <v>324</v>
      </c>
      <c r="B222" s="149" t="s">
        <v>329</v>
      </c>
      <c r="C222" s="150"/>
      <c r="D222" s="86">
        <f>D223</f>
        <v>45.6</v>
      </c>
      <c r="E222" s="54"/>
      <c r="F222" s="86"/>
    </row>
    <row r="223" spans="1:6" ht="63.75" x14ac:dyDescent="0.2">
      <c r="A223" s="30" t="s">
        <v>9</v>
      </c>
      <c r="B223" s="149" t="s">
        <v>329</v>
      </c>
      <c r="C223" s="64" t="s">
        <v>10</v>
      </c>
      <c r="D223" s="86">
        <f>D224</f>
        <v>45.6</v>
      </c>
      <c r="E223" s="54"/>
      <c r="F223" s="86"/>
    </row>
    <row r="224" spans="1:6" ht="25.5" x14ac:dyDescent="0.2">
      <c r="A224" s="30" t="s">
        <v>11</v>
      </c>
      <c r="B224" s="149" t="s">
        <v>329</v>
      </c>
      <c r="C224" s="64" t="s">
        <v>14</v>
      </c>
      <c r="D224" s="86">
        <v>45.6</v>
      </c>
      <c r="E224" s="54"/>
      <c r="F224" s="86"/>
    </row>
    <row r="225" spans="1:8" ht="38.25" x14ac:dyDescent="0.2">
      <c r="A225" s="82" t="s">
        <v>302</v>
      </c>
      <c r="B225" s="149" t="s">
        <v>339</v>
      </c>
      <c r="C225" s="150"/>
      <c r="D225" s="86">
        <f>D226</f>
        <v>195</v>
      </c>
      <c r="E225" s="54"/>
      <c r="F225" s="86"/>
    </row>
    <row r="226" spans="1:8" ht="63.75" x14ac:dyDescent="0.2">
      <c r="A226" s="30" t="s">
        <v>9</v>
      </c>
      <c r="B226" s="149" t="s">
        <v>339</v>
      </c>
      <c r="C226" s="64" t="s">
        <v>10</v>
      </c>
      <c r="D226" s="86">
        <f>D227</f>
        <v>195</v>
      </c>
      <c r="E226" s="54"/>
      <c r="F226" s="86"/>
    </row>
    <row r="227" spans="1:8" ht="25.5" x14ac:dyDescent="0.2">
      <c r="A227" s="30" t="s">
        <v>11</v>
      </c>
      <c r="B227" s="149" t="s">
        <v>339</v>
      </c>
      <c r="C227" s="64" t="s">
        <v>14</v>
      </c>
      <c r="D227" s="86">
        <v>195</v>
      </c>
      <c r="E227" s="54"/>
      <c r="F227" s="86"/>
    </row>
    <row r="228" spans="1:8" ht="51" x14ac:dyDescent="0.2">
      <c r="A228" s="58" t="s">
        <v>91</v>
      </c>
      <c r="B228" s="35" t="s">
        <v>180</v>
      </c>
      <c r="C228" s="54"/>
      <c r="D228" s="86">
        <f>D229+D231+D233</f>
        <v>7834.8</v>
      </c>
      <c r="E228" s="54"/>
      <c r="F228" s="86"/>
    </row>
    <row r="229" spans="1:8" s="32" customFormat="1" ht="63.75" x14ac:dyDescent="0.2">
      <c r="A229" s="59" t="s">
        <v>9</v>
      </c>
      <c r="B229" s="35" t="s">
        <v>180</v>
      </c>
      <c r="C229" s="54" t="s">
        <v>10</v>
      </c>
      <c r="D229" s="86">
        <f>D230</f>
        <v>4385.1000000000004</v>
      </c>
      <c r="E229" s="54"/>
      <c r="F229" s="86"/>
      <c r="H229" s="33"/>
    </row>
    <row r="230" spans="1:8" x14ac:dyDescent="0.2">
      <c r="A230" s="61" t="s">
        <v>35</v>
      </c>
      <c r="B230" s="35" t="s">
        <v>180</v>
      </c>
      <c r="C230" s="54" t="s">
        <v>36</v>
      </c>
      <c r="D230" s="86">
        <f>4208.3-300+3+447.8+26</f>
        <v>4385.1000000000004</v>
      </c>
      <c r="E230" s="54"/>
      <c r="F230" s="86"/>
    </row>
    <row r="231" spans="1:8" ht="25.5" x14ac:dyDescent="0.2">
      <c r="A231" s="59" t="s">
        <v>15</v>
      </c>
      <c r="B231" s="35" t="s">
        <v>180</v>
      </c>
      <c r="C231" s="54" t="s">
        <v>16</v>
      </c>
      <c r="D231" s="86">
        <f>D232</f>
        <v>3359.7</v>
      </c>
      <c r="E231" s="54"/>
      <c r="F231" s="86"/>
    </row>
    <row r="232" spans="1:8" ht="25.5" x14ac:dyDescent="0.2">
      <c r="A232" s="61" t="s">
        <v>17</v>
      </c>
      <c r="B232" s="35" t="s">
        <v>180</v>
      </c>
      <c r="C232" s="54" t="s">
        <v>18</v>
      </c>
      <c r="D232" s="86">
        <f>1505.7+100-100-33.9-3+200-3+1619.7+80-3-2.8</f>
        <v>3359.7</v>
      </c>
      <c r="E232" s="54"/>
      <c r="F232" s="86"/>
    </row>
    <row r="233" spans="1:8" x14ac:dyDescent="0.2">
      <c r="A233" s="66" t="s">
        <v>37</v>
      </c>
      <c r="B233" s="35" t="s">
        <v>180</v>
      </c>
      <c r="C233" s="54" t="s">
        <v>38</v>
      </c>
      <c r="D233" s="86">
        <f>D234</f>
        <v>90</v>
      </c>
      <c r="E233" s="54"/>
      <c r="F233" s="86"/>
    </row>
    <row r="234" spans="1:8" ht="17.45" customHeight="1" x14ac:dyDescent="0.2">
      <c r="A234" s="61" t="s">
        <v>39</v>
      </c>
      <c r="B234" s="35" t="s">
        <v>180</v>
      </c>
      <c r="C234" s="54" t="s">
        <v>40</v>
      </c>
      <c r="D234" s="86">
        <v>90</v>
      </c>
      <c r="E234" s="54"/>
      <c r="F234" s="86"/>
    </row>
    <row r="235" spans="1:8" ht="61.5" customHeight="1" thickBot="1" x14ac:dyDescent="0.25">
      <c r="A235" s="148" t="s">
        <v>323</v>
      </c>
      <c r="B235" s="149" t="s">
        <v>328</v>
      </c>
      <c r="C235" s="64"/>
      <c r="D235" s="86">
        <f>D236</f>
        <v>26</v>
      </c>
      <c r="E235" s="54"/>
      <c r="F235" s="86"/>
    </row>
    <row r="236" spans="1:8" ht="22.5" customHeight="1" x14ac:dyDescent="0.2">
      <c r="A236" s="30" t="s">
        <v>9</v>
      </c>
      <c r="B236" s="149" t="s">
        <v>328</v>
      </c>
      <c r="C236" s="64" t="s">
        <v>10</v>
      </c>
      <c r="D236" s="86">
        <f>D237</f>
        <v>26</v>
      </c>
      <c r="E236" s="36"/>
      <c r="F236" s="50"/>
    </row>
    <row r="237" spans="1:8" ht="24.75" customHeight="1" x14ac:dyDescent="0.2">
      <c r="A237" s="65" t="s">
        <v>35</v>
      </c>
      <c r="B237" s="149" t="s">
        <v>328</v>
      </c>
      <c r="C237" s="64" t="s">
        <v>36</v>
      </c>
      <c r="D237" s="86">
        <v>26</v>
      </c>
      <c r="E237" s="36"/>
      <c r="F237" s="50"/>
    </row>
    <row r="238" spans="1:8" ht="48.75" customHeight="1" thickBot="1" x14ac:dyDescent="0.25">
      <c r="A238" s="148" t="s">
        <v>324</v>
      </c>
      <c r="B238" s="149" t="s">
        <v>329</v>
      </c>
      <c r="C238" s="64"/>
      <c r="D238" s="86">
        <f>D239</f>
        <v>26</v>
      </c>
      <c r="E238" s="36"/>
      <c r="F238" s="50"/>
    </row>
    <row r="239" spans="1:8" ht="15.6" customHeight="1" x14ac:dyDescent="0.2">
      <c r="A239" s="30" t="s">
        <v>9</v>
      </c>
      <c r="B239" s="149" t="s">
        <v>329</v>
      </c>
      <c r="C239" s="64" t="s">
        <v>10</v>
      </c>
      <c r="D239" s="86">
        <f>D240</f>
        <v>26</v>
      </c>
      <c r="E239" s="36"/>
      <c r="F239" s="50"/>
    </row>
    <row r="240" spans="1:8" ht="15.6" customHeight="1" x14ac:dyDescent="0.2">
      <c r="A240" s="65" t="s">
        <v>35</v>
      </c>
      <c r="B240" s="149" t="s">
        <v>329</v>
      </c>
      <c r="C240" s="64" t="s">
        <v>36</v>
      </c>
      <c r="D240" s="86">
        <v>26</v>
      </c>
      <c r="E240" s="36"/>
      <c r="F240" s="50"/>
    </row>
    <row r="241" spans="1:8" ht="45.75" customHeight="1" x14ac:dyDescent="0.2">
      <c r="A241" s="82" t="s">
        <v>302</v>
      </c>
      <c r="B241" s="149" t="s">
        <v>339</v>
      </c>
      <c r="C241" s="64"/>
      <c r="D241" s="86">
        <f>D242</f>
        <v>279.5</v>
      </c>
      <c r="E241" s="36"/>
      <c r="F241" s="50"/>
    </row>
    <row r="242" spans="1:8" ht="15.6" customHeight="1" x14ac:dyDescent="0.2">
      <c r="A242" s="30" t="s">
        <v>9</v>
      </c>
      <c r="B242" s="149" t="s">
        <v>339</v>
      </c>
      <c r="C242" s="64" t="s">
        <v>10</v>
      </c>
      <c r="D242" s="86">
        <f>D243</f>
        <v>279.5</v>
      </c>
      <c r="E242" s="36"/>
      <c r="F242" s="50"/>
    </row>
    <row r="243" spans="1:8" ht="15.6" customHeight="1" x14ac:dyDescent="0.2">
      <c r="A243" s="65" t="s">
        <v>35</v>
      </c>
      <c r="B243" s="149" t="s">
        <v>339</v>
      </c>
      <c r="C243" s="64" t="s">
        <v>36</v>
      </c>
      <c r="D243" s="86">
        <v>279.5</v>
      </c>
      <c r="E243" s="36"/>
      <c r="F243" s="50"/>
    </row>
    <row r="244" spans="1:8" ht="13.5" customHeight="1" x14ac:dyDescent="0.2">
      <c r="A244" s="59" t="s">
        <v>108</v>
      </c>
      <c r="B244" s="35" t="s">
        <v>181</v>
      </c>
      <c r="C244" s="36"/>
      <c r="D244" s="93">
        <f>D247+D245</f>
        <v>15244.3</v>
      </c>
      <c r="E244" s="93"/>
      <c r="F244" s="93">
        <f t="shared" ref="F244" si="20">F247+F245</f>
        <v>15244.3</v>
      </c>
    </row>
    <row r="245" spans="1:8" ht="13.5" customHeight="1" x14ac:dyDescent="0.2">
      <c r="A245" s="59" t="s">
        <v>15</v>
      </c>
      <c r="B245" s="35" t="s">
        <v>181</v>
      </c>
      <c r="C245" s="54" t="s">
        <v>16</v>
      </c>
      <c r="D245" s="93">
        <f>D246</f>
        <v>60</v>
      </c>
      <c r="E245" s="93"/>
      <c r="F245" s="93">
        <f t="shared" ref="F245" si="21">F246</f>
        <v>60</v>
      </c>
    </row>
    <row r="246" spans="1:8" ht="13.5" customHeight="1" x14ac:dyDescent="0.2">
      <c r="A246" s="61" t="s">
        <v>17</v>
      </c>
      <c r="B246" s="35" t="s">
        <v>181</v>
      </c>
      <c r="C246" s="54" t="s">
        <v>18</v>
      </c>
      <c r="D246" s="93">
        <v>60</v>
      </c>
      <c r="E246" s="93"/>
      <c r="F246" s="93">
        <v>60</v>
      </c>
    </row>
    <row r="247" spans="1:8" ht="19.5" customHeight="1" x14ac:dyDescent="0.2">
      <c r="A247" s="66" t="s">
        <v>102</v>
      </c>
      <c r="B247" s="35" t="s">
        <v>181</v>
      </c>
      <c r="C247" s="36" t="s">
        <v>103</v>
      </c>
      <c r="D247" s="94">
        <f>D248</f>
        <v>15184.3</v>
      </c>
      <c r="E247" s="36"/>
      <c r="F247" s="94">
        <f>F248</f>
        <v>15184.3</v>
      </c>
    </row>
    <row r="248" spans="1:8" ht="25.5" x14ac:dyDescent="0.2">
      <c r="A248" s="59" t="s">
        <v>101</v>
      </c>
      <c r="B248" s="35" t="s">
        <v>181</v>
      </c>
      <c r="C248" s="36" t="s">
        <v>182</v>
      </c>
      <c r="D248" s="94">
        <f>16444.3-60-1200</f>
        <v>15184.3</v>
      </c>
      <c r="E248" s="94"/>
      <c r="F248" s="94">
        <f t="shared" ref="F248" si="22">16444.3-60-1200</f>
        <v>15184.3</v>
      </c>
    </row>
    <row r="249" spans="1:8" ht="38.25" x14ac:dyDescent="0.2">
      <c r="A249" s="59" t="s">
        <v>109</v>
      </c>
      <c r="B249" s="35" t="s">
        <v>183</v>
      </c>
      <c r="C249" s="105"/>
      <c r="D249" s="95">
        <f>D252+D250</f>
        <v>217.70000000000002</v>
      </c>
      <c r="E249" s="95"/>
      <c r="F249" s="95">
        <f t="shared" ref="F249" si="23">F252+F250</f>
        <v>217.70000000000002</v>
      </c>
    </row>
    <row r="250" spans="1:8" ht="25.5" x14ac:dyDescent="0.2">
      <c r="A250" s="59" t="s">
        <v>15</v>
      </c>
      <c r="B250" s="35" t="s">
        <v>183</v>
      </c>
      <c r="C250" s="54" t="s">
        <v>16</v>
      </c>
      <c r="D250" s="95">
        <f>D251</f>
        <v>0.8</v>
      </c>
      <c r="E250" s="95"/>
      <c r="F250" s="95">
        <f t="shared" ref="F250" si="24">F251</f>
        <v>0.8</v>
      </c>
    </row>
    <row r="251" spans="1:8" ht="25.5" x14ac:dyDescent="0.2">
      <c r="A251" s="61" t="s">
        <v>17</v>
      </c>
      <c r="B251" s="35" t="s">
        <v>183</v>
      </c>
      <c r="C251" s="54" t="s">
        <v>18</v>
      </c>
      <c r="D251" s="95">
        <f>0.5+0.3</f>
        <v>0.8</v>
      </c>
      <c r="E251" s="95"/>
      <c r="F251" s="95">
        <f>0.5+0.3</f>
        <v>0.8</v>
      </c>
    </row>
    <row r="252" spans="1:8" x14ac:dyDescent="0.2">
      <c r="A252" s="66" t="s">
        <v>102</v>
      </c>
      <c r="B252" s="35" t="s">
        <v>183</v>
      </c>
      <c r="C252" s="36" t="s">
        <v>103</v>
      </c>
      <c r="D252" s="94">
        <f>D253</f>
        <v>216.9</v>
      </c>
      <c r="E252" s="36"/>
      <c r="F252" s="94">
        <f>F253</f>
        <v>216.9</v>
      </c>
    </row>
    <row r="253" spans="1:8" ht="25.5" x14ac:dyDescent="0.2">
      <c r="A253" s="59" t="s">
        <v>101</v>
      </c>
      <c r="B253" s="35" t="s">
        <v>183</v>
      </c>
      <c r="C253" s="36" t="s">
        <v>104</v>
      </c>
      <c r="D253" s="94">
        <f>121.9-0.5-0.3+45.8+50</f>
        <v>216.9</v>
      </c>
      <c r="E253" s="94"/>
      <c r="F253" s="94">
        <f t="shared" ref="F253" si="25">121.9-0.5-0.3+45.8+50</f>
        <v>216.9</v>
      </c>
    </row>
    <row r="254" spans="1:8" ht="41.25" customHeight="1" x14ac:dyDescent="0.2">
      <c r="A254" s="58" t="s">
        <v>184</v>
      </c>
      <c r="B254" s="35" t="s">
        <v>194</v>
      </c>
      <c r="C254" s="36"/>
      <c r="D254" s="94">
        <f>D255+D263+D260</f>
        <v>21552.500000000007</v>
      </c>
      <c r="E254" s="36"/>
      <c r="F254" s="94">
        <f>F255+F263</f>
        <v>1589.4</v>
      </c>
    </row>
    <row r="255" spans="1:8" s="32" customFormat="1" ht="52.5" customHeight="1" x14ac:dyDescent="0.2">
      <c r="A255" s="82" t="s">
        <v>195</v>
      </c>
      <c r="B255" s="35" t="s">
        <v>185</v>
      </c>
      <c r="C255" s="54"/>
      <c r="D255" s="86">
        <f>D256+D258</f>
        <v>18131.700000000004</v>
      </c>
      <c r="E255" s="54"/>
      <c r="F255" s="86"/>
      <c r="H255" s="33"/>
    </row>
    <row r="256" spans="1:8" ht="63.75" x14ac:dyDescent="0.2">
      <c r="A256" s="59" t="s">
        <v>9</v>
      </c>
      <c r="B256" s="35" t="s">
        <v>185</v>
      </c>
      <c r="C256" s="54" t="s">
        <v>10</v>
      </c>
      <c r="D256" s="86">
        <f>D257</f>
        <v>17453.300000000003</v>
      </c>
      <c r="E256" s="54"/>
      <c r="F256" s="86"/>
    </row>
    <row r="257" spans="1:8" x14ac:dyDescent="0.2">
      <c r="A257" s="61" t="s">
        <v>35</v>
      </c>
      <c r="B257" s="35" t="s">
        <v>185</v>
      </c>
      <c r="C257" s="54" t="s">
        <v>36</v>
      </c>
      <c r="D257" s="86">
        <f>15288.4+3542-1600-805+2164.9-1137+2522-2522</f>
        <v>17453.300000000003</v>
      </c>
      <c r="E257" s="54"/>
      <c r="F257" s="86"/>
    </row>
    <row r="258" spans="1:8" ht="25.5" x14ac:dyDescent="0.2">
      <c r="A258" s="59" t="s">
        <v>15</v>
      </c>
      <c r="B258" s="35" t="s">
        <v>185</v>
      </c>
      <c r="C258" s="54" t="s">
        <v>16</v>
      </c>
      <c r="D258" s="86">
        <f>D259</f>
        <v>678.4</v>
      </c>
      <c r="E258" s="54"/>
      <c r="F258" s="86"/>
    </row>
    <row r="259" spans="1:8" ht="25.5" x14ac:dyDescent="0.2">
      <c r="A259" s="61" t="s">
        <v>17</v>
      </c>
      <c r="B259" s="35" t="s">
        <v>185</v>
      </c>
      <c r="C259" s="54" t="s">
        <v>18</v>
      </c>
      <c r="D259" s="86">
        <f>817.6+132-225-50+7-53.2+50</f>
        <v>678.4</v>
      </c>
      <c r="E259" s="54"/>
      <c r="F259" s="86"/>
    </row>
    <row r="260" spans="1:8" ht="42.75" customHeight="1" x14ac:dyDescent="0.2">
      <c r="A260" s="82" t="s">
        <v>302</v>
      </c>
      <c r="B260" s="35" t="s">
        <v>305</v>
      </c>
      <c r="C260" s="54"/>
      <c r="D260" s="86">
        <f>D261</f>
        <v>1831.4</v>
      </c>
      <c r="E260" s="54"/>
      <c r="F260" s="86"/>
    </row>
    <row r="261" spans="1:8" ht="26.25" customHeight="1" x14ac:dyDescent="0.2">
      <c r="A261" s="59" t="s">
        <v>9</v>
      </c>
      <c r="B261" s="35" t="s">
        <v>305</v>
      </c>
      <c r="C261" s="54" t="s">
        <v>10</v>
      </c>
      <c r="D261" s="86">
        <f>D262</f>
        <v>1831.4</v>
      </c>
      <c r="E261" s="54"/>
      <c r="F261" s="86">
        <f>F262</f>
        <v>0</v>
      </c>
    </row>
    <row r="262" spans="1:8" ht="34.5" customHeight="1" x14ac:dyDescent="0.2">
      <c r="A262" s="61" t="s">
        <v>35</v>
      </c>
      <c r="B262" s="35" t="s">
        <v>305</v>
      </c>
      <c r="C262" s="54" t="s">
        <v>36</v>
      </c>
      <c r="D262" s="86">
        <f>309+1522.4</f>
        <v>1831.4</v>
      </c>
      <c r="E262" s="54"/>
      <c r="F262" s="86"/>
    </row>
    <row r="263" spans="1:8" ht="63.75" x14ac:dyDescent="0.2">
      <c r="A263" s="30" t="s">
        <v>110</v>
      </c>
      <c r="B263" s="67" t="s">
        <v>186</v>
      </c>
      <c r="C263" s="64"/>
      <c r="D263" s="86">
        <f>D264+D266</f>
        <v>1589.4</v>
      </c>
      <c r="E263" s="64"/>
      <c r="F263" s="86">
        <f>F264+F266</f>
        <v>1589.4</v>
      </c>
    </row>
    <row r="264" spans="1:8" ht="16.5" customHeight="1" x14ac:dyDescent="0.2">
      <c r="A264" s="68" t="s">
        <v>102</v>
      </c>
      <c r="B264" s="67" t="s">
        <v>186</v>
      </c>
      <c r="C264" s="64" t="s">
        <v>103</v>
      </c>
      <c r="D264" s="86">
        <f>D265</f>
        <v>1576.7</v>
      </c>
      <c r="E264" s="64"/>
      <c r="F264" s="86">
        <f>F265</f>
        <v>1576.7</v>
      </c>
    </row>
    <row r="265" spans="1:8" ht="14.25" customHeight="1" x14ac:dyDescent="0.2">
      <c r="A265" s="27" t="s">
        <v>101</v>
      </c>
      <c r="B265" s="67" t="s">
        <v>186</v>
      </c>
      <c r="C265" s="64" t="s">
        <v>104</v>
      </c>
      <c r="D265" s="86">
        <f>1394.8+81.9+100</f>
        <v>1576.7</v>
      </c>
      <c r="E265" s="86"/>
      <c r="F265" s="86">
        <f t="shared" ref="F265" si="26">1394.8+81.9+100</f>
        <v>1576.7</v>
      </c>
    </row>
    <row r="266" spans="1:8" ht="18.75" customHeight="1" x14ac:dyDescent="0.2">
      <c r="A266" s="68" t="s">
        <v>102</v>
      </c>
      <c r="B266" s="67" t="s">
        <v>186</v>
      </c>
      <c r="C266" s="64" t="s">
        <v>16</v>
      </c>
      <c r="D266" s="86">
        <f>D267</f>
        <v>12.7</v>
      </c>
      <c r="E266" s="64"/>
      <c r="F266" s="86">
        <f>F267</f>
        <v>12.7</v>
      </c>
    </row>
    <row r="267" spans="1:8" ht="24.75" customHeight="1" x14ac:dyDescent="0.2">
      <c r="A267" s="61" t="s">
        <v>17</v>
      </c>
      <c r="B267" s="67" t="s">
        <v>186</v>
      </c>
      <c r="C267" s="64" t="s">
        <v>18</v>
      </c>
      <c r="D267" s="86">
        <v>12.7</v>
      </c>
      <c r="E267" s="64"/>
      <c r="F267" s="86">
        <v>12.7</v>
      </c>
    </row>
    <row r="268" spans="1:8" s="32" customFormat="1" ht="39.75" customHeight="1" x14ac:dyDescent="0.2">
      <c r="A268" s="83" t="s">
        <v>243</v>
      </c>
      <c r="B268" s="71" t="s">
        <v>52</v>
      </c>
      <c r="C268" s="64"/>
      <c r="D268" s="81">
        <f>D269</f>
        <v>209.6</v>
      </c>
      <c r="E268" s="64"/>
      <c r="F268" s="81"/>
      <c r="H268" s="33"/>
    </row>
    <row r="269" spans="1:8" x14ac:dyDescent="0.2">
      <c r="A269" s="4" t="s">
        <v>141</v>
      </c>
      <c r="B269" s="63" t="s">
        <v>142</v>
      </c>
      <c r="C269" s="64"/>
      <c r="D269" s="70">
        <f>D270</f>
        <v>209.6</v>
      </c>
      <c r="E269" s="64"/>
      <c r="F269" s="70"/>
    </row>
    <row r="270" spans="1:8" x14ac:dyDescent="0.2">
      <c r="A270" s="6" t="s">
        <v>73</v>
      </c>
      <c r="B270" s="63" t="s">
        <v>159</v>
      </c>
      <c r="C270" s="64" t="s">
        <v>72</v>
      </c>
      <c r="D270" s="50">
        <f>D271</f>
        <v>209.6</v>
      </c>
      <c r="E270" s="64"/>
      <c r="F270" s="50"/>
    </row>
    <row r="271" spans="1:8" x14ac:dyDescent="0.2">
      <c r="A271" s="6" t="s">
        <v>81</v>
      </c>
      <c r="B271" s="63" t="s">
        <v>159</v>
      </c>
      <c r="C271" s="64" t="s">
        <v>74</v>
      </c>
      <c r="D271" s="69">
        <f>1206.2-150-285-564.2+2.6</f>
        <v>209.6</v>
      </c>
      <c r="E271" s="64"/>
      <c r="F271" s="69"/>
    </row>
    <row r="272" spans="1:8" s="32" customFormat="1" ht="38.25" x14ac:dyDescent="0.2">
      <c r="A272" s="74" t="s">
        <v>187</v>
      </c>
      <c r="B272" s="40" t="s">
        <v>97</v>
      </c>
      <c r="C272" s="41"/>
      <c r="D272" s="76">
        <f>D273+D291+D293+D295+D287+D311</f>
        <v>105101.6</v>
      </c>
      <c r="E272" s="76">
        <f t="shared" ref="E272:F272" si="27">E273+E291+E293+E295+E287</f>
        <v>1162.9000000000001</v>
      </c>
      <c r="F272" s="76">
        <f t="shared" si="27"/>
        <v>184.2</v>
      </c>
      <c r="H272" s="33"/>
    </row>
    <row r="273" spans="1:8" s="32" customFormat="1" ht="25.5" x14ac:dyDescent="0.2">
      <c r="A273" s="109" t="s">
        <v>196</v>
      </c>
      <c r="B273" s="40" t="s">
        <v>197</v>
      </c>
      <c r="C273" s="41"/>
      <c r="D273" s="76">
        <f>D276+D274+D278+D281+D284</f>
        <v>1717.3</v>
      </c>
      <c r="E273" s="76">
        <f t="shared" ref="E273:F273" si="28">E276+E274+E278+E281+E284</f>
        <v>1162.9000000000001</v>
      </c>
      <c r="F273" s="76">
        <f t="shared" si="28"/>
        <v>184.2</v>
      </c>
      <c r="H273" s="33"/>
    </row>
    <row r="274" spans="1:8" s="32" customFormat="1" ht="63.75" x14ac:dyDescent="0.2">
      <c r="A274" s="59" t="s">
        <v>9</v>
      </c>
      <c r="B274" s="35" t="s">
        <v>98</v>
      </c>
      <c r="C274" s="36" t="s">
        <v>10</v>
      </c>
      <c r="D274" s="70">
        <f>D275</f>
        <v>41.8</v>
      </c>
      <c r="E274" s="41"/>
      <c r="F274" s="76"/>
      <c r="H274" s="33"/>
    </row>
    <row r="275" spans="1:8" s="32" customFormat="1" x14ac:dyDescent="0.2">
      <c r="A275" s="61" t="s">
        <v>35</v>
      </c>
      <c r="B275" s="35" t="s">
        <v>98</v>
      </c>
      <c r="C275" s="36" t="s">
        <v>36</v>
      </c>
      <c r="D275" s="70">
        <f>32.3+9.5</f>
        <v>41.8</v>
      </c>
      <c r="E275" s="41"/>
      <c r="F275" s="76"/>
      <c r="H275" s="33"/>
    </row>
    <row r="276" spans="1:8" ht="25.5" x14ac:dyDescent="0.2">
      <c r="A276" s="9" t="s">
        <v>15</v>
      </c>
      <c r="B276" s="35" t="s">
        <v>98</v>
      </c>
      <c r="C276" s="36" t="s">
        <v>16</v>
      </c>
      <c r="D276" s="50">
        <f>D277</f>
        <v>306.89999999999998</v>
      </c>
      <c r="E276" s="36"/>
      <c r="F276" s="50"/>
    </row>
    <row r="277" spans="1:8" ht="25.5" x14ac:dyDescent="0.2">
      <c r="A277" s="19" t="s">
        <v>17</v>
      </c>
      <c r="B277" s="35" t="s">
        <v>98</v>
      </c>
      <c r="C277" s="36" t="s">
        <v>18</v>
      </c>
      <c r="D277" s="50">
        <f>734.4-300-32.3-52.2-21.4+200-9.5-212.1</f>
        <v>306.89999999999998</v>
      </c>
      <c r="E277" s="36"/>
      <c r="F277" s="50"/>
    </row>
    <row r="278" spans="1:8" ht="38.25" x14ac:dyDescent="0.2">
      <c r="A278" s="84" t="s">
        <v>276</v>
      </c>
      <c r="B278" s="35" t="s">
        <v>275</v>
      </c>
      <c r="C278" s="36"/>
      <c r="D278" s="50">
        <f>D279</f>
        <v>110</v>
      </c>
      <c r="E278" s="36"/>
      <c r="F278" s="50">
        <f>F279</f>
        <v>110</v>
      </c>
    </row>
    <row r="279" spans="1:8" x14ac:dyDescent="0.2">
      <c r="A279" s="6" t="s">
        <v>73</v>
      </c>
      <c r="B279" s="35" t="s">
        <v>275</v>
      </c>
      <c r="C279" s="64" t="s">
        <v>72</v>
      </c>
      <c r="D279" s="50">
        <f>D280</f>
        <v>110</v>
      </c>
      <c r="E279" s="36"/>
      <c r="F279" s="50">
        <f>F280</f>
        <v>110</v>
      </c>
    </row>
    <row r="280" spans="1:8" x14ac:dyDescent="0.2">
      <c r="A280" s="6" t="s">
        <v>81</v>
      </c>
      <c r="B280" s="35" t="s">
        <v>275</v>
      </c>
      <c r="C280" s="64" t="s">
        <v>74</v>
      </c>
      <c r="D280" s="50">
        <v>110</v>
      </c>
      <c r="E280" s="36"/>
      <c r="F280" s="50">
        <v>110</v>
      </c>
    </row>
    <row r="281" spans="1:8" ht="38.25" x14ac:dyDescent="0.2">
      <c r="A281" s="84" t="s">
        <v>278</v>
      </c>
      <c r="B281" s="35" t="s">
        <v>277</v>
      </c>
      <c r="C281" s="36"/>
      <c r="D281" s="50">
        <f>D282</f>
        <v>1155.5999999999999</v>
      </c>
      <c r="E281" s="50">
        <f t="shared" ref="E281:F281" si="29">E282</f>
        <v>1067.7</v>
      </c>
      <c r="F281" s="50">
        <f t="shared" si="29"/>
        <v>68.2</v>
      </c>
    </row>
    <row r="282" spans="1:8" x14ac:dyDescent="0.2">
      <c r="A282" s="6" t="s">
        <v>73</v>
      </c>
      <c r="B282" s="35" t="s">
        <v>277</v>
      </c>
      <c r="C282" s="64" t="s">
        <v>72</v>
      </c>
      <c r="D282" s="50">
        <f>D283</f>
        <v>1155.5999999999999</v>
      </c>
      <c r="E282" s="50">
        <f t="shared" ref="E282:F282" si="30">E283</f>
        <v>1067.7</v>
      </c>
      <c r="F282" s="50">
        <f t="shared" si="30"/>
        <v>68.2</v>
      </c>
    </row>
    <row r="283" spans="1:8" x14ac:dyDescent="0.2">
      <c r="A283" s="6" t="s">
        <v>81</v>
      </c>
      <c r="B283" s="35" t="s">
        <v>277</v>
      </c>
      <c r="C283" s="64" t="s">
        <v>74</v>
      </c>
      <c r="D283" s="50">
        <f>1534.2-378.6</f>
        <v>1155.5999999999999</v>
      </c>
      <c r="E283" s="50">
        <f>1423.7-356</f>
        <v>1067.7</v>
      </c>
      <c r="F283" s="133">
        <f>90.9-22.7</f>
        <v>68.2</v>
      </c>
    </row>
    <row r="284" spans="1:8" ht="63.75" x14ac:dyDescent="0.2">
      <c r="A284" s="84" t="s">
        <v>280</v>
      </c>
      <c r="B284" s="35" t="s">
        <v>279</v>
      </c>
      <c r="C284" s="36"/>
      <c r="D284" s="50">
        <f>D285</f>
        <v>103</v>
      </c>
      <c r="E284" s="50" t="str">
        <f t="shared" ref="E284:F284" si="31">E285</f>
        <v>95,2</v>
      </c>
      <c r="F284" s="50">
        <f t="shared" si="31"/>
        <v>6</v>
      </c>
    </row>
    <row r="285" spans="1:8" x14ac:dyDescent="0.2">
      <c r="A285" s="6" t="s">
        <v>73</v>
      </c>
      <c r="B285" s="35" t="s">
        <v>279</v>
      </c>
      <c r="C285" s="64" t="s">
        <v>72</v>
      </c>
      <c r="D285" s="50">
        <f>D286</f>
        <v>103</v>
      </c>
      <c r="E285" s="50" t="str">
        <f t="shared" ref="E285:F285" si="32">E286</f>
        <v>95,2</v>
      </c>
      <c r="F285" s="50">
        <f t="shared" si="32"/>
        <v>6</v>
      </c>
    </row>
    <row r="286" spans="1:8" x14ac:dyDescent="0.2">
      <c r="A286" s="6" t="s">
        <v>81</v>
      </c>
      <c r="B286" s="35" t="s">
        <v>279</v>
      </c>
      <c r="C286" s="64" t="s">
        <v>74</v>
      </c>
      <c r="D286" s="50">
        <v>103</v>
      </c>
      <c r="E286" s="136" t="s">
        <v>281</v>
      </c>
      <c r="F286" s="133">
        <v>6</v>
      </c>
    </row>
    <row r="287" spans="1:8" ht="38.25" x14ac:dyDescent="0.2">
      <c r="A287" s="83" t="s">
        <v>198</v>
      </c>
      <c r="B287" s="40" t="s">
        <v>199</v>
      </c>
      <c r="C287" s="36"/>
      <c r="D287" s="50">
        <f>D288</f>
        <v>200</v>
      </c>
      <c r="E287" s="36"/>
      <c r="F287" s="50"/>
    </row>
    <row r="288" spans="1:8" ht="25.5" x14ac:dyDescent="0.2">
      <c r="A288" s="85" t="s">
        <v>15</v>
      </c>
      <c r="B288" s="35" t="s">
        <v>200</v>
      </c>
      <c r="C288" s="36" t="s">
        <v>16</v>
      </c>
      <c r="D288" s="50">
        <f>D289</f>
        <v>200</v>
      </c>
      <c r="E288" s="36"/>
      <c r="F288" s="50"/>
    </row>
    <row r="289" spans="1:8" ht="25.5" x14ac:dyDescent="0.2">
      <c r="A289" s="84" t="s">
        <v>17</v>
      </c>
      <c r="B289" s="35" t="s">
        <v>200</v>
      </c>
      <c r="C289" s="36" t="s">
        <v>18</v>
      </c>
      <c r="D289" s="50">
        <v>200</v>
      </c>
      <c r="E289" s="36"/>
      <c r="F289" s="50"/>
    </row>
    <row r="290" spans="1:8" ht="41.25" customHeight="1" x14ac:dyDescent="0.2">
      <c r="A290" s="83" t="s">
        <v>201</v>
      </c>
      <c r="B290" s="40" t="s">
        <v>202</v>
      </c>
      <c r="C290" s="36"/>
      <c r="D290" s="50">
        <f>D291+D293+D295+D311</f>
        <v>103184.3</v>
      </c>
      <c r="E290" s="36"/>
      <c r="F290" s="50"/>
    </row>
    <row r="291" spans="1:8" ht="25.5" x14ac:dyDescent="0.2">
      <c r="A291" s="58" t="s">
        <v>70</v>
      </c>
      <c r="B291" s="35" t="s">
        <v>203</v>
      </c>
      <c r="C291" s="60" t="s">
        <v>72</v>
      </c>
      <c r="D291" s="96">
        <f>D292</f>
        <v>16105.900000000001</v>
      </c>
      <c r="E291" s="60"/>
      <c r="F291" s="96"/>
    </row>
    <row r="292" spans="1:8" x14ac:dyDescent="0.2">
      <c r="A292" s="61" t="s">
        <v>73</v>
      </c>
      <c r="B292" s="35" t="s">
        <v>203</v>
      </c>
      <c r="C292" s="60" t="s">
        <v>74</v>
      </c>
      <c r="D292" s="96">
        <f>13447-77-8+57.2+2063.9+250+307.7+65.1</f>
        <v>16105.900000000001</v>
      </c>
      <c r="E292" s="60"/>
      <c r="F292" s="96"/>
    </row>
    <row r="293" spans="1:8" ht="25.5" x14ac:dyDescent="0.2">
      <c r="A293" s="58" t="s">
        <v>70</v>
      </c>
      <c r="B293" s="35" t="s">
        <v>204</v>
      </c>
      <c r="C293" s="36" t="s">
        <v>72</v>
      </c>
      <c r="D293" s="94">
        <f>D294</f>
        <v>38334.299999999996</v>
      </c>
      <c r="E293" s="36"/>
      <c r="F293" s="94"/>
    </row>
    <row r="294" spans="1:8" x14ac:dyDescent="0.2">
      <c r="A294" s="61" t="s">
        <v>73</v>
      </c>
      <c r="B294" s="35" t="s">
        <v>204</v>
      </c>
      <c r="C294" s="36" t="s">
        <v>74</v>
      </c>
      <c r="D294" s="94">
        <f>31341.7+6229.5-3000-100+60.2-70.8+222.4+3581.3+70</f>
        <v>38334.299999999996</v>
      </c>
      <c r="E294" s="36"/>
      <c r="F294" s="94"/>
    </row>
    <row r="295" spans="1:8" ht="25.5" x14ac:dyDescent="0.2">
      <c r="A295" s="58" t="s">
        <v>70</v>
      </c>
      <c r="B295" s="35" t="s">
        <v>205</v>
      </c>
      <c r="C295" s="36" t="s">
        <v>72</v>
      </c>
      <c r="D295" s="94">
        <f>D296</f>
        <v>27448.799999999999</v>
      </c>
      <c r="E295" s="36"/>
      <c r="F295" s="94"/>
    </row>
    <row r="296" spans="1:8" x14ac:dyDescent="0.2">
      <c r="A296" s="61" t="s">
        <v>73</v>
      </c>
      <c r="B296" s="35" t="s">
        <v>205</v>
      </c>
      <c r="C296" s="36" t="s">
        <v>74</v>
      </c>
      <c r="D296" s="94">
        <f>22963.8-100-200-67.5+83.9+52.2+338.7+300+3935.6+142.1</f>
        <v>27448.799999999999</v>
      </c>
      <c r="E296" s="36"/>
      <c r="F296" s="94"/>
    </row>
    <row r="297" spans="1:8" s="32" customFormat="1" ht="51" hidden="1" x14ac:dyDescent="0.2">
      <c r="A297" s="17" t="s">
        <v>148</v>
      </c>
      <c r="B297" s="40" t="s">
        <v>83</v>
      </c>
      <c r="C297" s="41"/>
      <c r="D297" s="91">
        <f>D298</f>
        <v>0</v>
      </c>
      <c r="E297" s="41"/>
      <c r="F297" s="91">
        <f>F298</f>
        <v>0</v>
      </c>
      <c r="H297" s="33"/>
    </row>
    <row r="298" spans="1:8" s="31" customFormat="1" hidden="1" x14ac:dyDescent="0.2">
      <c r="A298" s="10" t="s">
        <v>141</v>
      </c>
      <c r="B298" s="35" t="s">
        <v>143</v>
      </c>
      <c r="C298" s="36"/>
      <c r="D298" s="50">
        <f>D300+D303+D306</f>
        <v>0</v>
      </c>
      <c r="E298" s="36"/>
      <c r="F298" s="50">
        <f>F300+F303+F306</f>
        <v>0</v>
      </c>
    </row>
    <row r="299" spans="1:8" s="31" customFormat="1" hidden="1" x14ac:dyDescent="0.2">
      <c r="A299" s="4" t="s">
        <v>85</v>
      </c>
      <c r="B299" s="35" t="s">
        <v>84</v>
      </c>
      <c r="C299" s="36"/>
      <c r="D299" s="50">
        <f>D300</f>
        <v>0</v>
      </c>
      <c r="E299" s="36"/>
      <c r="F299" s="50">
        <f>F300</f>
        <v>0</v>
      </c>
    </row>
    <row r="300" spans="1:8" ht="25.5" hidden="1" x14ac:dyDescent="0.2">
      <c r="A300" s="4" t="s">
        <v>70</v>
      </c>
      <c r="B300" s="35" t="s">
        <v>84</v>
      </c>
      <c r="C300" s="36" t="s">
        <v>72</v>
      </c>
      <c r="D300" s="69">
        <f>D301</f>
        <v>0</v>
      </c>
      <c r="E300" s="36"/>
      <c r="F300" s="69">
        <f>F301</f>
        <v>0</v>
      </c>
    </row>
    <row r="301" spans="1:8" hidden="1" x14ac:dyDescent="0.2">
      <c r="A301" s="6" t="s">
        <v>73</v>
      </c>
      <c r="B301" s="35" t="s">
        <v>84</v>
      </c>
      <c r="C301" s="36" t="s">
        <v>74</v>
      </c>
      <c r="D301" s="69"/>
      <c r="E301" s="36"/>
      <c r="F301" s="69"/>
    </row>
    <row r="302" spans="1:8" hidden="1" x14ac:dyDescent="0.2">
      <c r="A302" s="5" t="s">
        <v>93</v>
      </c>
      <c r="B302" s="35" t="s">
        <v>94</v>
      </c>
      <c r="C302" s="36"/>
      <c r="D302" s="69">
        <f>D303</f>
        <v>0</v>
      </c>
      <c r="E302" s="36"/>
      <c r="F302" s="69">
        <f>F303</f>
        <v>0</v>
      </c>
    </row>
    <row r="303" spans="1:8" ht="25.5" hidden="1" x14ac:dyDescent="0.2">
      <c r="A303" s="10" t="s">
        <v>70</v>
      </c>
      <c r="B303" s="35" t="s">
        <v>94</v>
      </c>
      <c r="C303" s="36" t="s">
        <v>72</v>
      </c>
      <c r="D303" s="70">
        <f>D304</f>
        <v>0</v>
      </c>
      <c r="E303" s="36"/>
      <c r="F303" s="70">
        <f>F304</f>
        <v>0</v>
      </c>
    </row>
    <row r="304" spans="1:8" hidden="1" x14ac:dyDescent="0.2">
      <c r="A304" s="18" t="s">
        <v>73</v>
      </c>
      <c r="B304" s="35" t="s">
        <v>94</v>
      </c>
      <c r="C304" s="36" t="s">
        <v>74</v>
      </c>
      <c r="D304" s="50"/>
      <c r="E304" s="36"/>
      <c r="F304" s="50"/>
    </row>
    <row r="305" spans="1:8" hidden="1" x14ac:dyDescent="0.2">
      <c r="A305" s="4" t="s">
        <v>95</v>
      </c>
      <c r="B305" s="35" t="s">
        <v>96</v>
      </c>
      <c r="C305" s="36"/>
      <c r="D305" s="50">
        <f>D306</f>
        <v>0</v>
      </c>
      <c r="E305" s="36"/>
      <c r="F305" s="50">
        <f>F306</f>
        <v>0</v>
      </c>
    </row>
    <row r="306" spans="1:8" ht="25.5" hidden="1" x14ac:dyDescent="0.2">
      <c r="A306" s="10" t="s">
        <v>70</v>
      </c>
      <c r="B306" s="35" t="s">
        <v>96</v>
      </c>
      <c r="C306" s="36" t="s">
        <v>72</v>
      </c>
      <c r="D306" s="70">
        <f>D307</f>
        <v>0</v>
      </c>
      <c r="E306" s="36"/>
      <c r="F306" s="70">
        <f>F307</f>
        <v>0</v>
      </c>
    </row>
    <row r="307" spans="1:8" hidden="1" x14ac:dyDescent="0.2">
      <c r="A307" s="6" t="s">
        <v>73</v>
      </c>
      <c r="B307" s="35" t="s">
        <v>96</v>
      </c>
      <c r="C307" s="36" t="s">
        <v>74</v>
      </c>
      <c r="D307" s="50"/>
      <c r="E307" s="36"/>
      <c r="F307" s="50"/>
    </row>
    <row r="308" spans="1:8" s="32" customFormat="1" ht="38.25" hidden="1" x14ac:dyDescent="0.2">
      <c r="A308" s="17" t="s">
        <v>111</v>
      </c>
      <c r="B308" s="40" t="s">
        <v>64</v>
      </c>
      <c r="C308" s="41"/>
      <c r="D308" s="76">
        <f>D309</f>
        <v>0</v>
      </c>
      <c r="E308" s="41"/>
      <c r="F308" s="76">
        <f>F309</f>
        <v>0</v>
      </c>
    </row>
    <row r="309" spans="1:8" ht="25.5" hidden="1" x14ac:dyDescent="0.2">
      <c r="A309" s="9" t="s">
        <v>15</v>
      </c>
      <c r="B309" s="35" t="s">
        <v>112</v>
      </c>
      <c r="C309" s="36" t="s">
        <v>16</v>
      </c>
      <c r="D309" s="50">
        <f>D310</f>
        <v>0</v>
      </c>
      <c r="E309" s="36"/>
      <c r="F309" s="50">
        <f>F310</f>
        <v>0</v>
      </c>
    </row>
    <row r="310" spans="1:8" ht="25.5" hidden="1" x14ac:dyDescent="0.2">
      <c r="A310" s="19" t="s">
        <v>17</v>
      </c>
      <c r="B310" s="35" t="s">
        <v>112</v>
      </c>
      <c r="C310" s="36" t="s">
        <v>18</v>
      </c>
      <c r="D310" s="50">
        <v>0</v>
      </c>
      <c r="E310" s="36"/>
      <c r="F310" s="50">
        <v>0</v>
      </c>
    </row>
    <row r="311" spans="1:8" ht="42" customHeight="1" x14ac:dyDescent="0.2">
      <c r="A311" s="19" t="s">
        <v>302</v>
      </c>
      <c r="B311" s="35" t="s">
        <v>304</v>
      </c>
      <c r="C311" s="36"/>
      <c r="D311" s="50">
        <f>D312</f>
        <v>21295.3</v>
      </c>
      <c r="E311" s="36"/>
      <c r="F311" s="50"/>
    </row>
    <row r="312" spans="1:8" x14ac:dyDescent="0.2">
      <c r="A312" s="61" t="s">
        <v>73</v>
      </c>
      <c r="B312" s="35" t="s">
        <v>304</v>
      </c>
      <c r="C312" s="36" t="s">
        <v>74</v>
      </c>
      <c r="D312" s="50">
        <f>D313</f>
        <v>21295.3</v>
      </c>
      <c r="E312" s="36"/>
      <c r="F312" s="50"/>
    </row>
    <row r="313" spans="1:8" ht="25.5" x14ac:dyDescent="0.2">
      <c r="A313" s="58" t="s">
        <v>70</v>
      </c>
      <c r="B313" s="35" t="s">
        <v>304</v>
      </c>
      <c r="C313" s="36" t="s">
        <v>72</v>
      </c>
      <c r="D313" s="50">
        <f>1656.6+2488.2+2576.1+1989.3+4854.1+7731</f>
        <v>21295.3</v>
      </c>
      <c r="E313" s="36"/>
      <c r="F313" s="50"/>
    </row>
    <row r="314" spans="1:8" ht="51" x14ac:dyDescent="0.2">
      <c r="A314" s="83" t="s">
        <v>239</v>
      </c>
      <c r="B314" s="40" t="s">
        <v>64</v>
      </c>
      <c r="C314" s="36"/>
      <c r="D314" s="91">
        <f>D317+D315</f>
        <v>210</v>
      </c>
      <c r="E314" s="36"/>
      <c r="F314" s="91"/>
    </row>
    <row r="315" spans="1:8" ht="63.75" x14ac:dyDescent="0.2">
      <c r="A315" s="59" t="s">
        <v>9</v>
      </c>
      <c r="B315" s="35" t="s">
        <v>112</v>
      </c>
      <c r="C315" s="36" t="s">
        <v>10</v>
      </c>
      <c r="D315" s="50">
        <f>D316</f>
        <v>16.3</v>
      </c>
      <c r="E315" s="36"/>
      <c r="F315" s="91"/>
    </row>
    <row r="316" spans="1:8" x14ac:dyDescent="0.2">
      <c r="A316" s="61" t="s">
        <v>35</v>
      </c>
      <c r="B316" s="35" t="s">
        <v>112</v>
      </c>
      <c r="C316" s="36" t="s">
        <v>36</v>
      </c>
      <c r="D316" s="50">
        <v>16.3</v>
      </c>
      <c r="E316" s="36"/>
      <c r="F316" s="91"/>
    </row>
    <row r="317" spans="1:8" ht="25.5" x14ac:dyDescent="0.2">
      <c r="A317" s="9" t="s">
        <v>15</v>
      </c>
      <c r="B317" s="35" t="s">
        <v>112</v>
      </c>
      <c r="C317" s="36" t="s">
        <v>16</v>
      </c>
      <c r="D317" s="50">
        <f>D318</f>
        <v>193.7</v>
      </c>
      <c r="E317" s="36"/>
      <c r="F317" s="50"/>
    </row>
    <row r="318" spans="1:8" ht="25.5" x14ac:dyDescent="0.2">
      <c r="A318" s="19" t="s">
        <v>17</v>
      </c>
      <c r="B318" s="35" t="s">
        <v>112</v>
      </c>
      <c r="C318" s="36" t="s">
        <v>18</v>
      </c>
      <c r="D318" s="50">
        <f>210-16.3</f>
        <v>193.7</v>
      </c>
      <c r="E318" s="36"/>
      <c r="F318" s="50"/>
    </row>
    <row r="319" spans="1:8" s="32" customFormat="1" ht="47.25" customHeight="1" x14ac:dyDescent="0.2">
      <c r="A319" s="114" t="s">
        <v>228</v>
      </c>
      <c r="B319" s="40" t="s">
        <v>86</v>
      </c>
      <c r="C319" s="43"/>
      <c r="D319" s="91">
        <f>D322+D324+D320</f>
        <v>1516</v>
      </c>
      <c r="E319" s="43"/>
      <c r="F319" s="91"/>
      <c r="H319" s="33"/>
    </row>
    <row r="320" spans="1:8" s="32" customFormat="1" ht="63" customHeight="1" x14ac:dyDescent="0.2">
      <c r="A320" s="59" t="s">
        <v>9</v>
      </c>
      <c r="B320" s="35" t="s">
        <v>87</v>
      </c>
      <c r="C320" s="44" t="s">
        <v>10</v>
      </c>
      <c r="D320" s="50">
        <f>D321</f>
        <v>166.1</v>
      </c>
      <c r="E320" s="43"/>
      <c r="F320" s="91"/>
      <c r="H320" s="33"/>
    </row>
    <row r="321" spans="1:8" s="32" customFormat="1" ht="30.75" customHeight="1" x14ac:dyDescent="0.2">
      <c r="A321" s="61" t="s">
        <v>35</v>
      </c>
      <c r="B321" s="35" t="s">
        <v>87</v>
      </c>
      <c r="C321" s="44" t="s">
        <v>36</v>
      </c>
      <c r="D321" s="50">
        <f>37.7+125+20.4-17</f>
        <v>166.1</v>
      </c>
      <c r="E321" s="43"/>
      <c r="F321" s="91"/>
      <c r="H321" s="33"/>
    </row>
    <row r="322" spans="1:8" ht="25.5" x14ac:dyDescent="0.2">
      <c r="A322" s="9" t="s">
        <v>15</v>
      </c>
      <c r="B322" s="35" t="s">
        <v>87</v>
      </c>
      <c r="C322" s="44" t="s">
        <v>16</v>
      </c>
      <c r="D322" s="50">
        <f>D323</f>
        <v>1030.9000000000001</v>
      </c>
      <c r="E322" s="44"/>
      <c r="F322" s="50"/>
    </row>
    <row r="323" spans="1:8" ht="25.5" x14ac:dyDescent="0.2">
      <c r="A323" s="19" t="s">
        <v>17</v>
      </c>
      <c r="B323" s="35" t="s">
        <v>87</v>
      </c>
      <c r="C323" s="44" t="s">
        <v>18</v>
      </c>
      <c r="D323" s="50">
        <f>816-250-37.7+200-125-20.4+500-69+17</f>
        <v>1030.9000000000001</v>
      </c>
      <c r="E323" s="44"/>
      <c r="F323" s="50"/>
    </row>
    <row r="324" spans="1:8" ht="25.5" x14ac:dyDescent="0.2">
      <c r="A324" s="58" t="s">
        <v>70</v>
      </c>
      <c r="B324" s="35" t="s">
        <v>87</v>
      </c>
      <c r="C324" s="36" t="s">
        <v>72</v>
      </c>
      <c r="D324" s="50">
        <f>D325</f>
        <v>319</v>
      </c>
      <c r="E324" s="44"/>
      <c r="F324" s="50"/>
    </row>
    <row r="325" spans="1:8" x14ac:dyDescent="0.2">
      <c r="A325" s="61" t="s">
        <v>73</v>
      </c>
      <c r="B325" s="35" t="s">
        <v>87</v>
      </c>
      <c r="C325" s="36" t="s">
        <v>74</v>
      </c>
      <c r="D325" s="50">
        <f>250+69</f>
        <v>319</v>
      </c>
      <c r="E325" s="44"/>
      <c r="F325" s="50"/>
    </row>
    <row r="326" spans="1:8" ht="33.75" customHeight="1" x14ac:dyDescent="0.2">
      <c r="A326" s="16" t="s">
        <v>229</v>
      </c>
      <c r="B326" s="40" t="s">
        <v>62</v>
      </c>
      <c r="C326" s="41"/>
      <c r="D326" s="91">
        <f>D327</f>
        <v>34.5</v>
      </c>
      <c r="E326" s="41"/>
      <c r="F326" s="91"/>
      <c r="H326" s="34"/>
    </row>
    <row r="327" spans="1:8" ht="23.25" customHeight="1" x14ac:dyDescent="0.2">
      <c r="A327" s="9" t="s">
        <v>15</v>
      </c>
      <c r="B327" s="35" t="s">
        <v>234</v>
      </c>
      <c r="C327" s="36" t="s">
        <v>16</v>
      </c>
      <c r="D327" s="97">
        <f>D328</f>
        <v>34.5</v>
      </c>
      <c r="E327" s="36"/>
      <c r="F327" s="97"/>
    </row>
    <row r="328" spans="1:8" ht="27.75" customHeight="1" x14ac:dyDescent="0.2">
      <c r="A328" s="9" t="s">
        <v>17</v>
      </c>
      <c r="B328" s="35" t="s">
        <v>234</v>
      </c>
      <c r="C328" s="36" t="s">
        <v>18</v>
      </c>
      <c r="D328" s="50">
        <f>118-17.4-66.1</f>
        <v>34.5</v>
      </c>
      <c r="E328" s="36"/>
      <c r="F328" s="50"/>
    </row>
    <row r="329" spans="1:8" ht="38.25" x14ac:dyDescent="0.2">
      <c r="A329" s="73" t="s">
        <v>188</v>
      </c>
      <c r="B329" s="40" t="s">
        <v>147</v>
      </c>
      <c r="C329" s="43"/>
      <c r="D329" s="91">
        <f>D330+D332+D334</f>
        <v>35528.6</v>
      </c>
      <c r="E329" s="91">
        <f t="shared" ref="E329:F329" si="33">E330+E332+E334</f>
        <v>12707</v>
      </c>
      <c r="F329" s="91">
        <f t="shared" si="33"/>
        <v>6565.3</v>
      </c>
    </row>
    <row r="330" spans="1:8" ht="25.5" x14ac:dyDescent="0.2">
      <c r="A330" s="56" t="s">
        <v>15</v>
      </c>
      <c r="B330" s="53" t="s">
        <v>189</v>
      </c>
      <c r="C330" s="54" t="s">
        <v>16</v>
      </c>
      <c r="D330" s="133">
        <f>D331</f>
        <v>775</v>
      </c>
      <c r="E330" s="54"/>
      <c r="F330" s="86"/>
    </row>
    <row r="331" spans="1:8" ht="25.5" x14ac:dyDescent="0.2">
      <c r="A331" s="56" t="s">
        <v>17</v>
      </c>
      <c r="B331" s="53" t="s">
        <v>189</v>
      </c>
      <c r="C331" s="54" t="s">
        <v>18</v>
      </c>
      <c r="D331" s="133">
        <f>1725-1200-150+400</f>
        <v>775</v>
      </c>
      <c r="E331" s="54"/>
      <c r="F331" s="86"/>
    </row>
    <row r="332" spans="1:8" ht="21" customHeight="1" x14ac:dyDescent="0.2">
      <c r="A332" s="56" t="s">
        <v>15</v>
      </c>
      <c r="B332" s="53" t="s">
        <v>189</v>
      </c>
      <c r="C332" s="44" t="s">
        <v>49</v>
      </c>
      <c r="D332" s="50">
        <f t="shared" ref="D332" si="34">D333</f>
        <v>15481.3</v>
      </c>
      <c r="E332" s="44"/>
      <c r="F332" s="50"/>
    </row>
    <row r="333" spans="1:8" ht="24.75" customHeight="1" x14ac:dyDescent="0.2">
      <c r="A333" s="56" t="s">
        <v>17</v>
      </c>
      <c r="B333" s="53" t="s">
        <v>189</v>
      </c>
      <c r="C333" s="44" t="s">
        <v>250</v>
      </c>
      <c r="D333" s="50">
        <f>150+15331.3+1200-1200</f>
        <v>15481.3</v>
      </c>
      <c r="E333" s="44"/>
      <c r="F333" s="50"/>
    </row>
    <row r="334" spans="1:8" ht="24.75" customHeight="1" x14ac:dyDescent="0.2">
      <c r="A334" s="138" t="s">
        <v>294</v>
      </c>
      <c r="B334" s="137" t="s">
        <v>296</v>
      </c>
      <c r="C334" s="112"/>
      <c r="D334" s="80">
        <f t="shared" ref="D334:F335" si="35">D335</f>
        <v>19272.3</v>
      </c>
      <c r="E334" s="80">
        <f t="shared" si="35"/>
        <v>12707</v>
      </c>
      <c r="F334" s="80">
        <f t="shared" si="35"/>
        <v>6565.3</v>
      </c>
    </row>
    <row r="335" spans="1:8" ht="24.75" customHeight="1" x14ac:dyDescent="0.2">
      <c r="A335" s="30" t="s">
        <v>48</v>
      </c>
      <c r="B335" s="129" t="s">
        <v>296</v>
      </c>
      <c r="C335" s="108" t="s">
        <v>49</v>
      </c>
      <c r="D335" s="86">
        <f t="shared" si="35"/>
        <v>19272.3</v>
      </c>
      <c r="E335" s="86">
        <f t="shared" si="35"/>
        <v>12707</v>
      </c>
      <c r="F335" s="86">
        <f t="shared" si="35"/>
        <v>6565.3</v>
      </c>
    </row>
    <row r="336" spans="1:8" ht="24.75" customHeight="1" x14ac:dyDescent="0.2">
      <c r="A336" s="30" t="s">
        <v>295</v>
      </c>
      <c r="B336" s="129" t="s">
        <v>296</v>
      </c>
      <c r="C336" s="108" t="s">
        <v>250</v>
      </c>
      <c r="D336" s="86">
        <v>19272.3</v>
      </c>
      <c r="E336" s="86">
        <v>12707</v>
      </c>
      <c r="F336" s="86">
        <v>6565.3</v>
      </c>
    </row>
    <row r="337" spans="1:8" ht="36.75" customHeight="1" x14ac:dyDescent="0.2">
      <c r="A337" s="83" t="s">
        <v>240</v>
      </c>
      <c r="B337" s="40" t="s">
        <v>152</v>
      </c>
      <c r="C337" s="44"/>
      <c r="D337" s="91">
        <f>D340+D342+D338</f>
        <v>200</v>
      </c>
      <c r="E337" s="44"/>
      <c r="F337" s="91"/>
      <c r="H337" s="34"/>
    </row>
    <row r="338" spans="1:8" ht="36.75" customHeight="1" x14ac:dyDescent="0.2">
      <c r="A338" s="59" t="s">
        <v>9</v>
      </c>
      <c r="B338" s="35" t="s">
        <v>153</v>
      </c>
      <c r="C338" s="44" t="s">
        <v>10</v>
      </c>
      <c r="D338" s="50">
        <f>D339</f>
        <v>12.8</v>
      </c>
      <c r="E338" s="44"/>
      <c r="F338" s="91"/>
      <c r="H338" s="34"/>
    </row>
    <row r="339" spans="1:8" ht="36.75" customHeight="1" x14ac:dyDescent="0.2">
      <c r="A339" s="61" t="s">
        <v>35</v>
      </c>
      <c r="B339" s="42" t="s">
        <v>153</v>
      </c>
      <c r="C339" s="44" t="s">
        <v>36</v>
      </c>
      <c r="D339" s="50">
        <v>12.8</v>
      </c>
      <c r="E339" s="44"/>
      <c r="F339" s="91"/>
      <c r="H339" s="34"/>
    </row>
    <row r="340" spans="1:8" ht="25.5" x14ac:dyDescent="0.2">
      <c r="A340" s="9" t="s">
        <v>15</v>
      </c>
      <c r="B340" s="35" t="s">
        <v>153</v>
      </c>
      <c r="C340" s="44" t="s">
        <v>16</v>
      </c>
      <c r="D340" s="50">
        <f>D341</f>
        <v>113.5</v>
      </c>
      <c r="E340" s="44"/>
      <c r="F340" s="50"/>
    </row>
    <row r="341" spans="1:8" ht="25.5" x14ac:dyDescent="0.2">
      <c r="A341" s="19" t="s">
        <v>17</v>
      </c>
      <c r="B341" s="42" t="s">
        <v>153</v>
      </c>
      <c r="C341" s="44" t="s">
        <v>18</v>
      </c>
      <c r="D341" s="50">
        <f>200-73.7-12.8</f>
        <v>113.5</v>
      </c>
      <c r="E341" s="44"/>
      <c r="F341" s="50"/>
    </row>
    <row r="342" spans="1:8" ht="32.25" customHeight="1" x14ac:dyDescent="0.2">
      <c r="A342" s="85" t="s">
        <v>102</v>
      </c>
      <c r="B342" s="35" t="s">
        <v>153</v>
      </c>
      <c r="C342" s="44" t="s">
        <v>103</v>
      </c>
      <c r="D342" s="50">
        <f>D343</f>
        <v>73.7</v>
      </c>
      <c r="E342" s="44"/>
      <c r="F342" s="50"/>
    </row>
    <row r="343" spans="1:8" ht="23.25" customHeight="1" x14ac:dyDescent="0.2">
      <c r="A343" s="85" t="s">
        <v>290</v>
      </c>
      <c r="B343" s="42" t="s">
        <v>153</v>
      </c>
      <c r="C343" s="44" t="s">
        <v>289</v>
      </c>
      <c r="D343" s="50">
        <v>73.7</v>
      </c>
      <c r="E343" s="44"/>
      <c r="F343" s="50"/>
    </row>
    <row r="344" spans="1:8" ht="38.25" x14ac:dyDescent="0.2">
      <c r="A344" s="72" t="s">
        <v>241</v>
      </c>
      <c r="B344" s="45" t="s">
        <v>154</v>
      </c>
      <c r="C344" s="44"/>
      <c r="D344" s="91">
        <f>D345</f>
        <v>1159.9000000000001</v>
      </c>
      <c r="E344" s="44"/>
      <c r="F344" s="91"/>
      <c r="H344" s="34"/>
    </row>
    <row r="345" spans="1:8" x14ac:dyDescent="0.2">
      <c r="A345" s="19" t="s">
        <v>149</v>
      </c>
      <c r="B345" s="42" t="s">
        <v>156</v>
      </c>
      <c r="C345" s="44" t="s">
        <v>72</v>
      </c>
      <c r="D345" s="50">
        <f>D346</f>
        <v>1159.9000000000001</v>
      </c>
      <c r="E345" s="44"/>
      <c r="F345" s="50"/>
    </row>
    <row r="346" spans="1:8" x14ac:dyDescent="0.2">
      <c r="A346" s="19" t="s">
        <v>155</v>
      </c>
      <c r="B346" s="42" t="s">
        <v>156</v>
      </c>
      <c r="C346" s="44" t="s">
        <v>157</v>
      </c>
      <c r="D346" s="50">
        <f>1195-395+66.1+293.8</f>
        <v>1159.9000000000001</v>
      </c>
      <c r="E346" s="44"/>
      <c r="F346" s="50"/>
    </row>
    <row r="347" spans="1:8" ht="39" customHeight="1" x14ac:dyDescent="0.2">
      <c r="A347" s="12" t="s">
        <v>214</v>
      </c>
      <c r="B347" s="45" t="s">
        <v>160</v>
      </c>
      <c r="C347" s="44"/>
      <c r="D347" s="91">
        <f>D348</f>
        <v>78.099999999999994</v>
      </c>
      <c r="E347" s="44"/>
      <c r="F347" s="91"/>
    </row>
    <row r="348" spans="1:8" ht="25.5" x14ac:dyDescent="0.2">
      <c r="A348" s="9" t="s">
        <v>15</v>
      </c>
      <c r="B348" s="42" t="s">
        <v>161</v>
      </c>
      <c r="C348" s="44" t="s">
        <v>16</v>
      </c>
      <c r="D348" s="50">
        <f>D349</f>
        <v>78.099999999999994</v>
      </c>
      <c r="E348" s="44"/>
      <c r="F348" s="50"/>
    </row>
    <row r="349" spans="1:8" ht="25.5" x14ac:dyDescent="0.2">
      <c r="A349" s="19" t="s">
        <v>17</v>
      </c>
      <c r="B349" s="42" t="s">
        <v>161</v>
      </c>
      <c r="C349" s="44" t="s">
        <v>18</v>
      </c>
      <c r="D349" s="50">
        <f>180-100-1.9</f>
        <v>78.099999999999994</v>
      </c>
      <c r="E349" s="44"/>
      <c r="F349" s="50"/>
    </row>
    <row r="350" spans="1:8" ht="51" x14ac:dyDescent="0.2">
      <c r="A350" s="73" t="s">
        <v>230</v>
      </c>
      <c r="B350" s="45" t="s">
        <v>162</v>
      </c>
      <c r="C350" s="44"/>
      <c r="D350" s="91">
        <f>D353+D351</f>
        <v>100</v>
      </c>
      <c r="E350" s="44"/>
      <c r="F350" s="91"/>
    </row>
    <row r="351" spans="1:8" ht="63.75" x14ac:dyDescent="0.2">
      <c r="A351" s="59" t="s">
        <v>9</v>
      </c>
      <c r="B351" s="42" t="s">
        <v>163</v>
      </c>
      <c r="C351" s="44" t="s">
        <v>10</v>
      </c>
      <c r="D351" s="50">
        <f>D352</f>
        <v>17</v>
      </c>
      <c r="E351" s="44"/>
      <c r="F351" s="91"/>
    </row>
    <row r="352" spans="1:8" x14ac:dyDescent="0.2">
      <c r="A352" s="61" t="s">
        <v>35</v>
      </c>
      <c r="B352" s="42" t="s">
        <v>163</v>
      </c>
      <c r="C352" s="44" t="s">
        <v>36</v>
      </c>
      <c r="D352" s="50">
        <v>17</v>
      </c>
      <c r="E352" s="44"/>
      <c r="F352" s="91"/>
    </row>
    <row r="353" spans="1:6" ht="25.5" x14ac:dyDescent="0.2">
      <c r="A353" s="9" t="s">
        <v>15</v>
      </c>
      <c r="B353" s="42" t="s">
        <v>163</v>
      </c>
      <c r="C353" s="44" t="s">
        <v>16</v>
      </c>
      <c r="D353" s="50">
        <f>D354</f>
        <v>83</v>
      </c>
      <c r="E353" s="44"/>
      <c r="F353" s="50"/>
    </row>
    <row r="354" spans="1:6" ht="25.5" x14ac:dyDescent="0.2">
      <c r="A354" s="19" t="s">
        <v>17</v>
      </c>
      <c r="B354" s="42" t="s">
        <v>163</v>
      </c>
      <c r="C354" s="44" t="s">
        <v>18</v>
      </c>
      <c r="D354" s="50">
        <f>200-100-17</f>
        <v>83</v>
      </c>
      <c r="E354" s="44"/>
      <c r="F354" s="50"/>
    </row>
    <row r="355" spans="1:6" ht="25.5" hidden="1" x14ac:dyDescent="0.2">
      <c r="A355" s="106" t="s">
        <v>165</v>
      </c>
      <c r="B355" s="45" t="s">
        <v>166</v>
      </c>
      <c r="C355" s="44"/>
      <c r="D355" s="91">
        <f>D356</f>
        <v>0</v>
      </c>
      <c r="E355" s="44"/>
      <c r="F355" s="91"/>
    </row>
    <row r="356" spans="1:6" ht="25.5" hidden="1" x14ac:dyDescent="0.2">
      <c r="A356" s="9" t="s">
        <v>15</v>
      </c>
      <c r="B356" s="42" t="s">
        <v>164</v>
      </c>
      <c r="C356" s="44" t="s">
        <v>16</v>
      </c>
      <c r="D356" s="50">
        <f>D357</f>
        <v>0</v>
      </c>
      <c r="E356" s="44"/>
      <c r="F356" s="50"/>
    </row>
    <row r="357" spans="1:6" ht="25.5" hidden="1" x14ac:dyDescent="0.2">
      <c r="A357" s="19" t="s">
        <v>17</v>
      </c>
      <c r="B357" s="42" t="s">
        <v>164</v>
      </c>
      <c r="C357" s="44" t="s">
        <v>18</v>
      </c>
      <c r="D357" s="50"/>
      <c r="E357" s="44"/>
      <c r="F357" s="50"/>
    </row>
    <row r="358" spans="1:6" ht="38.25" customHeight="1" x14ac:dyDescent="0.2">
      <c r="A358" s="87" t="s">
        <v>208</v>
      </c>
      <c r="B358" s="45" t="s">
        <v>209</v>
      </c>
      <c r="C358" s="44"/>
      <c r="D358" s="91">
        <f>D361+D359</f>
        <v>233.5</v>
      </c>
      <c r="E358" s="44"/>
      <c r="F358" s="91"/>
    </row>
    <row r="359" spans="1:6" ht="38.25" customHeight="1" x14ac:dyDescent="0.2">
      <c r="A359" s="59" t="s">
        <v>9</v>
      </c>
      <c r="B359" s="42" t="s">
        <v>210</v>
      </c>
      <c r="C359" s="44" t="s">
        <v>10</v>
      </c>
      <c r="D359" s="50">
        <f>D360</f>
        <v>45.4</v>
      </c>
      <c r="E359" s="44"/>
      <c r="F359" s="91"/>
    </row>
    <row r="360" spans="1:6" ht="38.25" customHeight="1" x14ac:dyDescent="0.2">
      <c r="A360" s="61" t="s">
        <v>35</v>
      </c>
      <c r="B360" s="42" t="s">
        <v>210</v>
      </c>
      <c r="C360" s="44" t="s">
        <v>36</v>
      </c>
      <c r="D360" s="50">
        <f>30+15.4</f>
        <v>45.4</v>
      </c>
      <c r="E360" s="44"/>
      <c r="F360" s="91"/>
    </row>
    <row r="361" spans="1:6" ht="25.5" x14ac:dyDescent="0.2">
      <c r="A361" s="9" t="s">
        <v>15</v>
      </c>
      <c r="B361" s="42" t="s">
        <v>210</v>
      </c>
      <c r="C361" s="44" t="s">
        <v>16</v>
      </c>
      <c r="D361" s="50">
        <f>D362</f>
        <v>188.1</v>
      </c>
      <c r="E361" s="44"/>
      <c r="F361" s="50"/>
    </row>
    <row r="362" spans="1:6" ht="25.5" x14ac:dyDescent="0.2">
      <c r="A362" s="19" t="s">
        <v>17</v>
      </c>
      <c r="B362" s="42" t="s">
        <v>210</v>
      </c>
      <c r="C362" s="44" t="s">
        <v>18</v>
      </c>
      <c r="D362" s="50">
        <f>133.5+100-30-15.4</f>
        <v>188.1</v>
      </c>
      <c r="E362" s="44"/>
      <c r="F362" s="50"/>
    </row>
    <row r="363" spans="1:6" ht="41.25" customHeight="1" x14ac:dyDescent="0.2">
      <c r="A363" s="110" t="s">
        <v>221</v>
      </c>
      <c r="B363" s="111" t="s">
        <v>222</v>
      </c>
      <c r="C363" s="112"/>
      <c r="D363" s="80">
        <f>D364+D366</f>
        <v>425</v>
      </c>
      <c r="E363" s="80"/>
      <c r="F363" s="80">
        <f t="shared" ref="F363" si="36">F364+F366</f>
        <v>425</v>
      </c>
    </row>
    <row r="364" spans="1:6" ht="25.5" hidden="1" x14ac:dyDescent="0.2">
      <c r="A364" s="9" t="s">
        <v>15</v>
      </c>
      <c r="B364" s="113" t="s">
        <v>223</v>
      </c>
      <c r="C364" s="108" t="s">
        <v>16</v>
      </c>
      <c r="D364" s="86">
        <f>D365</f>
        <v>0</v>
      </c>
      <c r="E364" s="108"/>
      <c r="F364" s="86"/>
    </row>
    <row r="365" spans="1:6" ht="25.5" hidden="1" x14ac:dyDescent="0.2">
      <c r="A365" s="19" t="s">
        <v>17</v>
      </c>
      <c r="B365" s="113" t="s">
        <v>223</v>
      </c>
      <c r="C365" s="108" t="s">
        <v>18</v>
      </c>
      <c r="D365" s="86">
        <f>272.8-200-72.8</f>
        <v>0</v>
      </c>
      <c r="E365" s="108"/>
      <c r="F365" s="86"/>
    </row>
    <row r="366" spans="1:6" ht="25.5" x14ac:dyDescent="0.2">
      <c r="A366" s="144" t="s">
        <v>315</v>
      </c>
      <c r="B366" s="63" t="s">
        <v>316</v>
      </c>
      <c r="C366" s="108"/>
      <c r="D366" s="86">
        <f>D367</f>
        <v>425</v>
      </c>
      <c r="E366" s="86"/>
      <c r="F366" s="86">
        <f t="shared" ref="F366" si="37">F367</f>
        <v>425</v>
      </c>
    </row>
    <row r="367" spans="1:6" ht="25.5" x14ac:dyDescent="0.2">
      <c r="A367" s="9" t="s">
        <v>15</v>
      </c>
      <c r="B367" s="63" t="s">
        <v>316</v>
      </c>
      <c r="C367" s="108" t="s">
        <v>16</v>
      </c>
      <c r="D367" s="86">
        <f>D368</f>
        <v>425</v>
      </c>
      <c r="E367" s="86"/>
      <c r="F367" s="86">
        <f t="shared" ref="F367" si="38">F368</f>
        <v>425</v>
      </c>
    </row>
    <row r="368" spans="1:6" ht="25.5" x14ac:dyDescent="0.2">
      <c r="A368" s="19" t="s">
        <v>17</v>
      </c>
      <c r="B368" s="63" t="s">
        <v>316</v>
      </c>
      <c r="C368" s="108" t="s">
        <v>18</v>
      </c>
      <c r="D368" s="86">
        <v>425</v>
      </c>
      <c r="E368" s="86"/>
      <c r="F368" s="86">
        <v>425</v>
      </c>
    </row>
    <row r="369" spans="1:8" s="32" customFormat="1" x14ac:dyDescent="0.2">
      <c r="A369" s="20" t="s">
        <v>5</v>
      </c>
      <c r="B369" s="40" t="s">
        <v>6</v>
      </c>
      <c r="C369" s="43"/>
      <c r="D369" s="91">
        <f>D370+D378+D388+D391+D399+D402+D407+D410+D415+D420+D428+D431+D436+D394+D445+D448+D442+D468+D453+D456+D373+D386+D375+D459+D462+D383+D465</f>
        <v>166129.20000000001</v>
      </c>
      <c r="E369" s="91">
        <f>E370+E378+E388+E391+E399+E402+E407+E410+E415+E420+E428+E431+E436+E394</f>
        <v>8.7000000000000011</v>
      </c>
      <c r="F369" s="91">
        <f>F370+F378+F388+F391+F399+F402+F407+F410+F415+F420+F428+F431+F436+F394+F453+F456+F462</f>
        <v>75400.399999999994</v>
      </c>
      <c r="H369" s="33"/>
    </row>
    <row r="370" spans="1:8" x14ac:dyDescent="0.2">
      <c r="A370" s="48" t="s">
        <v>7</v>
      </c>
      <c r="B370" s="35" t="s">
        <v>8</v>
      </c>
      <c r="C370" s="36"/>
      <c r="D370" s="70">
        <f>D372</f>
        <v>1909.9</v>
      </c>
      <c r="E370" s="36"/>
      <c r="F370" s="70"/>
    </row>
    <row r="371" spans="1:8" ht="63.75" x14ac:dyDescent="0.2">
      <c r="A371" s="5" t="s">
        <v>9</v>
      </c>
      <c r="B371" s="35" t="s">
        <v>8</v>
      </c>
      <c r="C371" s="36" t="s">
        <v>10</v>
      </c>
      <c r="D371" s="70">
        <f>D372</f>
        <v>1909.9</v>
      </c>
      <c r="E371" s="36"/>
      <c r="F371" s="70"/>
    </row>
    <row r="372" spans="1:8" ht="25.5" x14ac:dyDescent="0.2">
      <c r="A372" s="6" t="s">
        <v>11</v>
      </c>
      <c r="B372" s="35" t="s">
        <v>8</v>
      </c>
      <c r="C372" s="46">
        <v>120</v>
      </c>
      <c r="D372" s="50">
        <f>1614.3+150+188.4-266.5-162.2+286.9+60.5+38.5</f>
        <v>1909.9</v>
      </c>
      <c r="E372" s="46"/>
      <c r="F372" s="50"/>
    </row>
    <row r="373" spans="1:8" ht="63.75" x14ac:dyDescent="0.2">
      <c r="A373" s="5" t="s">
        <v>9</v>
      </c>
      <c r="B373" s="35" t="s">
        <v>298</v>
      </c>
      <c r="C373" s="36" t="s">
        <v>10</v>
      </c>
      <c r="D373" s="50">
        <f>D374</f>
        <v>673.4</v>
      </c>
      <c r="E373" s="46"/>
      <c r="F373" s="50"/>
    </row>
    <row r="374" spans="1:8" ht="25.5" x14ac:dyDescent="0.2">
      <c r="A374" s="6" t="s">
        <v>11</v>
      </c>
      <c r="B374" s="35" t="s">
        <v>298</v>
      </c>
      <c r="C374" s="46">
        <v>120</v>
      </c>
      <c r="D374" s="50">
        <f>266.5+162.2+244.7</f>
        <v>673.4</v>
      </c>
      <c r="E374" s="46"/>
      <c r="F374" s="50"/>
    </row>
    <row r="375" spans="1:8" ht="42.75" customHeight="1" x14ac:dyDescent="0.2">
      <c r="A375" s="5" t="s">
        <v>302</v>
      </c>
      <c r="B375" s="35" t="s">
        <v>301</v>
      </c>
      <c r="C375" s="36"/>
      <c r="D375" s="50">
        <f>D376</f>
        <v>1541.4</v>
      </c>
      <c r="E375" s="46"/>
      <c r="F375" s="50"/>
    </row>
    <row r="376" spans="1:8" ht="63.75" x14ac:dyDescent="0.2">
      <c r="A376" s="5" t="s">
        <v>9</v>
      </c>
      <c r="B376" s="35" t="s">
        <v>301</v>
      </c>
      <c r="C376" s="36" t="s">
        <v>10</v>
      </c>
      <c r="D376" s="50">
        <f>D377</f>
        <v>1541.4</v>
      </c>
      <c r="E376" s="46"/>
      <c r="F376" s="50"/>
    </row>
    <row r="377" spans="1:8" ht="25.5" x14ac:dyDescent="0.2">
      <c r="A377" s="6" t="s">
        <v>11</v>
      </c>
      <c r="B377" s="35" t="s">
        <v>301</v>
      </c>
      <c r="C377" s="46">
        <v>120</v>
      </c>
      <c r="D377" s="50">
        <f>176.8+252.9+170.7+349+422.3+169.7</f>
        <v>1541.4</v>
      </c>
      <c r="E377" s="46"/>
      <c r="F377" s="50"/>
    </row>
    <row r="378" spans="1:8" x14ac:dyDescent="0.2">
      <c r="A378" s="3" t="s">
        <v>12</v>
      </c>
      <c r="B378" s="35" t="s">
        <v>13</v>
      </c>
      <c r="C378" s="36"/>
      <c r="D378" s="70">
        <f>D380+D382</f>
        <v>1474.6</v>
      </c>
      <c r="E378" s="36"/>
      <c r="F378" s="70"/>
    </row>
    <row r="379" spans="1:8" ht="63.75" x14ac:dyDescent="0.2">
      <c r="A379" s="4" t="s">
        <v>9</v>
      </c>
      <c r="B379" s="35" t="s">
        <v>13</v>
      </c>
      <c r="C379" s="36" t="s">
        <v>10</v>
      </c>
      <c r="D379" s="70">
        <f>D380</f>
        <v>1273.5</v>
      </c>
      <c r="E379" s="36"/>
      <c r="F379" s="70"/>
    </row>
    <row r="380" spans="1:8" ht="25.5" x14ac:dyDescent="0.2">
      <c r="A380" s="7" t="s">
        <v>11</v>
      </c>
      <c r="B380" s="35" t="s">
        <v>13</v>
      </c>
      <c r="C380" s="36" t="s">
        <v>14</v>
      </c>
      <c r="D380" s="50">
        <f>1147.3+200.8-37.5-11.2-100-40+167.4+4.5-57.8</f>
        <v>1273.5</v>
      </c>
      <c r="E380" s="36"/>
      <c r="F380" s="50"/>
    </row>
    <row r="381" spans="1:8" ht="25.5" x14ac:dyDescent="0.2">
      <c r="A381" s="8" t="s">
        <v>15</v>
      </c>
      <c r="B381" s="35" t="s">
        <v>13</v>
      </c>
      <c r="C381" s="36" t="s">
        <v>16</v>
      </c>
      <c r="D381" s="50">
        <f>D382</f>
        <v>201.09999999999994</v>
      </c>
      <c r="E381" s="36"/>
      <c r="F381" s="50"/>
    </row>
    <row r="382" spans="1:8" ht="25.5" x14ac:dyDescent="0.2">
      <c r="A382" s="6" t="s">
        <v>17</v>
      </c>
      <c r="B382" s="35" t="s">
        <v>13</v>
      </c>
      <c r="C382" s="36" t="s">
        <v>18</v>
      </c>
      <c r="D382" s="50">
        <f>513.8-200.8-50-7.5-54.4</f>
        <v>201.09999999999994</v>
      </c>
      <c r="E382" s="36"/>
      <c r="F382" s="50"/>
    </row>
    <row r="383" spans="1:8" ht="25.5" x14ac:dyDescent="0.2">
      <c r="A383" s="147" t="s">
        <v>321</v>
      </c>
      <c r="B383" s="63" t="s">
        <v>322</v>
      </c>
      <c r="C383" s="64"/>
      <c r="D383" s="70">
        <f>D385</f>
        <v>152.19999999999999</v>
      </c>
      <c r="E383" s="36"/>
      <c r="F383" s="50"/>
    </row>
    <row r="384" spans="1:8" ht="63.75" x14ac:dyDescent="0.2">
      <c r="A384" s="146" t="s">
        <v>9</v>
      </c>
      <c r="B384" s="63" t="s">
        <v>322</v>
      </c>
      <c r="C384" s="64" t="s">
        <v>10</v>
      </c>
      <c r="D384" s="70">
        <f>D385</f>
        <v>152.19999999999999</v>
      </c>
      <c r="E384" s="36"/>
      <c r="F384" s="50"/>
    </row>
    <row r="385" spans="1:6" ht="25.5" x14ac:dyDescent="0.2">
      <c r="A385" s="144" t="s">
        <v>11</v>
      </c>
      <c r="B385" s="63" t="s">
        <v>322</v>
      </c>
      <c r="C385" s="64" t="s">
        <v>14</v>
      </c>
      <c r="D385" s="50">
        <f>40+57.8+54.4</f>
        <v>152.19999999999999</v>
      </c>
      <c r="E385" s="36"/>
      <c r="F385" s="50"/>
    </row>
    <row r="386" spans="1:6" ht="63.75" x14ac:dyDescent="0.2">
      <c r="A386" s="4" t="s">
        <v>9</v>
      </c>
      <c r="B386" s="35" t="s">
        <v>299</v>
      </c>
      <c r="C386" s="36" t="s">
        <v>10</v>
      </c>
      <c r="D386" s="50">
        <f>D387</f>
        <v>74.5</v>
      </c>
      <c r="E386" s="36"/>
      <c r="F386" s="50"/>
    </row>
    <row r="387" spans="1:6" ht="25.5" x14ac:dyDescent="0.2">
      <c r="A387" s="7" t="s">
        <v>11</v>
      </c>
      <c r="B387" s="35" t="s">
        <v>299</v>
      </c>
      <c r="C387" s="36" t="s">
        <v>14</v>
      </c>
      <c r="D387" s="50">
        <f>37.5+11.2+25.8</f>
        <v>74.5</v>
      </c>
      <c r="E387" s="36"/>
      <c r="F387" s="50"/>
    </row>
    <row r="388" spans="1:6" ht="25.5" x14ac:dyDescent="0.2">
      <c r="A388" s="3" t="s">
        <v>30</v>
      </c>
      <c r="B388" s="40" t="s">
        <v>31</v>
      </c>
      <c r="C388" s="41"/>
      <c r="D388" s="76">
        <f>D389</f>
        <v>1407.2000000000003</v>
      </c>
      <c r="E388" s="41"/>
      <c r="F388" s="76"/>
    </row>
    <row r="389" spans="1:6" ht="63.75" x14ac:dyDescent="0.2">
      <c r="A389" s="4" t="s">
        <v>9</v>
      </c>
      <c r="B389" s="35" t="s">
        <v>31</v>
      </c>
      <c r="C389" s="36" t="s">
        <v>10</v>
      </c>
      <c r="D389" s="70">
        <f>D390</f>
        <v>1407.2000000000003</v>
      </c>
      <c r="E389" s="36"/>
      <c r="F389" s="70"/>
    </row>
    <row r="390" spans="1:6" ht="25.5" x14ac:dyDescent="0.2">
      <c r="A390" s="7" t="s">
        <v>11</v>
      </c>
      <c r="B390" s="35" t="s">
        <v>31</v>
      </c>
      <c r="C390" s="36" t="s">
        <v>14</v>
      </c>
      <c r="D390" s="50">
        <f>1166.9-84.3+68.5+227.3+30.9-2.1</f>
        <v>1407.2000000000003</v>
      </c>
      <c r="E390" s="36"/>
      <c r="F390" s="50"/>
    </row>
    <row r="391" spans="1:6" ht="25.5" x14ac:dyDescent="0.2">
      <c r="A391" s="3" t="s">
        <v>32</v>
      </c>
      <c r="B391" s="40" t="s">
        <v>33</v>
      </c>
      <c r="C391" s="41"/>
      <c r="D391" s="76">
        <f>D392</f>
        <v>860</v>
      </c>
      <c r="E391" s="41"/>
      <c r="F391" s="76"/>
    </row>
    <row r="392" spans="1:6" ht="63.75" x14ac:dyDescent="0.2">
      <c r="A392" s="4" t="s">
        <v>9</v>
      </c>
      <c r="B392" s="35" t="s">
        <v>33</v>
      </c>
      <c r="C392" s="36" t="s">
        <v>10</v>
      </c>
      <c r="D392" s="70">
        <f>D393</f>
        <v>860</v>
      </c>
      <c r="E392" s="36"/>
      <c r="F392" s="70"/>
    </row>
    <row r="393" spans="1:6" ht="25.5" x14ac:dyDescent="0.2">
      <c r="A393" s="7" t="s">
        <v>11</v>
      </c>
      <c r="B393" s="35" t="s">
        <v>33</v>
      </c>
      <c r="C393" s="36" t="s">
        <v>14</v>
      </c>
      <c r="D393" s="50">
        <f>481.8+283-86.4+153.9+27.7</f>
        <v>860</v>
      </c>
      <c r="E393" s="36"/>
      <c r="F393" s="50"/>
    </row>
    <row r="394" spans="1:6" ht="26.25" customHeight="1" x14ac:dyDescent="0.2">
      <c r="A394" s="109" t="s">
        <v>245</v>
      </c>
      <c r="B394" s="119" t="s">
        <v>244</v>
      </c>
      <c r="C394" s="120"/>
      <c r="D394" s="91">
        <f>D395+D397</f>
        <v>23630</v>
      </c>
      <c r="E394" s="120"/>
      <c r="F394" s="91"/>
    </row>
    <row r="395" spans="1:6" ht="29.25" customHeight="1" x14ac:dyDescent="0.2">
      <c r="A395" s="85" t="s">
        <v>15</v>
      </c>
      <c r="B395" s="118" t="s">
        <v>244</v>
      </c>
      <c r="C395" s="108" t="s">
        <v>16</v>
      </c>
      <c r="D395" s="50">
        <f>D396</f>
        <v>22330</v>
      </c>
      <c r="E395" s="108"/>
      <c r="F395" s="50"/>
    </row>
    <row r="396" spans="1:6" ht="28.5" customHeight="1" x14ac:dyDescent="0.2">
      <c r="A396" s="30" t="s">
        <v>17</v>
      </c>
      <c r="B396" s="118" t="s">
        <v>244</v>
      </c>
      <c r="C396" s="108" t="s">
        <v>18</v>
      </c>
      <c r="D396" s="50">
        <f>344+255.2+14124.3+8906.5-1300</f>
        <v>22330</v>
      </c>
      <c r="E396" s="108"/>
      <c r="F396" s="50"/>
    </row>
    <row r="397" spans="1:6" ht="28.5" customHeight="1" x14ac:dyDescent="0.2">
      <c r="A397" s="127" t="s">
        <v>129</v>
      </c>
      <c r="B397" s="118" t="s">
        <v>244</v>
      </c>
      <c r="C397" s="108" t="s">
        <v>49</v>
      </c>
      <c r="D397" s="50">
        <f>D398</f>
        <v>1300</v>
      </c>
      <c r="E397" s="108"/>
      <c r="F397" s="50"/>
    </row>
    <row r="398" spans="1:6" ht="28.5" customHeight="1" x14ac:dyDescent="0.2">
      <c r="A398" s="127" t="s">
        <v>67</v>
      </c>
      <c r="B398" s="118" t="s">
        <v>244</v>
      </c>
      <c r="C398" s="108" t="s">
        <v>90</v>
      </c>
      <c r="D398" s="50">
        <v>1300</v>
      </c>
      <c r="E398" s="108"/>
      <c r="F398" s="50"/>
    </row>
    <row r="399" spans="1:6" ht="25.5" x14ac:dyDescent="0.2">
      <c r="A399" s="12" t="s">
        <v>59</v>
      </c>
      <c r="B399" s="40" t="s">
        <v>212</v>
      </c>
      <c r="C399" s="41"/>
      <c r="D399" s="91">
        <f>D400</f>
        <v>10756</v>
      </c>
      <c r="E399" s="41"/>
      <c r="F399" s="91">
        <f>F400</f>
        <v>10756</v>
      </c>
    </row>
    <row r="400" spans="1:6" ht="25.5" x14ac:dyDescent="0.2">
      <c r="A400" s="6" t="s">
        <v>15</v>
      </c>
      <c r="B400" s="35" t="s">
        <v>212</v>
      </c>
      <c r="C400" s="36" t="s">
        <v>16</v>
      </c>
      <c r="D400" s="50">
        <f>D401</f>
        <v>10756</v>
      </c>
      <c r="E400" s="36"/>
      <c r="F400" s="50">
        <f>F401</f>
        <v>10756</v>
      </c>
    </row>
    <row r="401" spans="1:6" ht="25.5" x14ac:dyDescent="0.2">
      <c r="A401" s="6" t="s">
        <v>17</v>
      </c>
      <c r="B401" s="35" t="s">
        <v>212</v>
      </c>
      <c r="C401" s="36" t="s">
        <v>18</v>
      </c>
      <c r="D401" s="50">
        <f>4162.5+3702.9+2890.6</f>
        <v>10756</v>
      </c>
      <c r="E401" s="50"/>
      <c r="F401" s="50">
        <f t="shared" ref="F401" si="39">4162.5+3702.9+2890.6</f>
        <v>10756</v>
      </c>
    </row>
    <row r="402" spans="1:6" ht="38.25" x14ac:dyDescent="0.2">
      <c r="A402" s="12" t="s">
        <v>60</v>
      </c>
      <c r="B402" s="35" t="s">
        <v>213</v>
      </c>
      <c r="C402" s="36"/>
      <c r="D402" s="50">
        <f>D405+D403</f>
        <v>140.4</v>
      </c>
      <c r="E402" s="36"/>
      <c r="F402" s="50">
        <f>F405+F403</f>
        <v>140.4</v>
      </c>
    </row>
    <row r="403" spans="1:6" ht="63.75" x14ac:dyDescent="0.2">
      <c r="A403" s="4" t="s">
        <v>9</v>
      </c>
      <c r="B403" s="35" t="s">
        <v>213</v>
      </c>
      <c r="C403" s="36" t="s">
        <v>10</v>
      </c>
      <c r="D403" s="50">
        <f>D404</f>
        <v>140.4</v>
      </c>
      <c r="E403" s="36"/>
      <c r="F403" s="50">
        <f>F404</f>
        <v>140.4</v>
      </c>
    </row>
    <row r="404" spans="1:6" ht="25.5" x14ac:dyDescent="0.2">
      <c r="A404" s="7" t="s">
        <v>11</v>
      </c>
      <c r="B404" s="35" t="s">
        <v>213</v>
      </c>
      <c r="C404" s="36" t="s">
        <v>14</v>
      </c>
      <c r="D404" s="50">
        <v>140.4</v>
      </c>
      <c r="E404" s="36"/>
      <c r="F404" s="50">
        <v>140.4</v>
      </c>
    </row>
    <row r="405" spans="1:6" ht="25.5" hidden="1" x14ac:dyDescent="0.2">
      <c r="A405" s="6" t="s">
        <v>15</v>
      </c>
      <c r="B405" s="35" t="s">
        <v>61</v>
      </c>
      <c r="C405" s="36" t="s">
        <v>16</v>
      </c>
      <c r="D405" s="50">
        <f>D406</f>
        <v>0</v>
      </c>
      <c r="E405" s="36"/>
      <c r="F405" s="50">
        <f>F406</f>
        <v>0</v>
      </c>
    </row>
    <row r="406" spans="1:6" ht="25.5" hidden="1" x14ac:dyDescent="0.2">
      <c r="A406" s="6" t="s">
        <v>17</v>
      </c>
      <c r="B406" s="35" t="s">
        <v>61</v>
      </c>
      <c r="C406" s="36" t="s">
        <v>18</v>
      </c>
      <c r="D406" s="50"/>
      <c r="E406" s="36"/>
      <c r="F406" s="50"/>
    </row>
    <row r="407" spans="1:6" ht="50.25" customHeight="1" x14ac:dyDescent="0.2">
      <c r="A407" s="16" t="s">
        <v>65</v>
      </c>
      <c r="B407" s="40" t="s">
        <v>66</v>
      </c>
      <c r="C407" s="36"/>
      <c r="D407" s="91">
        <f>D408</f>
        <v>3.5</v>
      </c>
      <c r="E407" s="36"/>
      <c r="F407" s="91">
        <f>F408</f>
        <v>3.5</v>
      </c>
    </row>
    <row r="408" spans="1:6" ht="25.5" x14ac:dyDescent="0.2">
      <c r="A408" s="51" t="s">
        <v>15</v>
      </c>
      <c r="B408" s="35" t="s">
        <v>66</v>
      </c>
      <c r="C408" s="36" t="s">
        <v>16</v>
      </c>
      <c r="D408" s="50">
        <f>D409</f>
        <v>3.5</v>
      </c>
      <c r="E408" s="36"/>
      <c r="F408" s="50">
        <f>F409</f>
        <v>3.5</v>
      </c>
    </row>
    <row r="409" spans="1:6" ht="25.5" x14ac:dyDescent="0.2">
      <c r="A409" s="8" t="s">
        <v>17</v>
      </c>
      <c r="B409" s="35" t="s">
        <v>66</v>
      </c>
      <c r="C409" s="36" t="s">
        <v>18</v>
      </c>
      <c r="D409" s="50">
        <v>3.5</v>
      </c>
      <c r="E409" s="36"/>
      <c r="F409" s="50">
        <v>3.5</v>
      </c>
    </row>
    <row r="410" spans="1:6" ht="15.75" customHeight="1" x14ac:dyDescent="0.2">
      <c r="A410" s="4" t="s">
        <v>99</v>
      </c>
      <c r="B410" s="35" t="s">
        <v>100</v>
      </c>
      <c r="C410" s="36"/>
      <c r="D410" s="76">
        <f>D413+D411</f>
        <v>6526.5999999999995</v>
      </c>
      <c r="E410" s="36"/>
      <c r="F410" s="76"/>
    </row>
    <row r="411" spans="1:6" ht="30" customHeight="1" x14ac:dyDescent="0.2">
      <c r="A411" s="51" t="s">
        <v>15</v>
      </c>
      <c r="B411" s="35" t="s">
        <v>100</v>
      </c>
      <c r="C411" s="36" t="s">
        <v>16</v>
      </c>
      <c r="D411" s="70">
        <f>D412</f>
        <v>40.700000000000003</v>
      </c>
      <c r="E411" s="36"/>
      <c r="F411" s="76"/>
    </row>
    <row r="412" spans="1:6" ht="29.25" customHeight="1" x14ac:dyDescent="0.2">
      <c r="A412" s="8" t="s">
        <v>17</v>
      </c>
      <c r="B412" s="35" t="s">
        <v>100</v>
      </c>
      <c r="C412" s="36" t="s">
        <v>18</v>
      </c>
      <c r="D412" s="70">
        <f>60-19.3</f>
        <v>40.700000000000003</v>
      </c>
      <c r="E412" s="36"/>
      <c r="F412" s="76"/>
    </row>
    <row r="413" spans="1:6" x14ac:dyDescent="0.2">
      <c r="A413" s="6" t="s">
        <v>102</v>
      </c>
      <c r="B413" s="35" t="s">
        <v>100</v>
      </c>
      <c r="C413" s="36" t="s">
        <v>103</v>
      </c>
      <c r="D413" s="50">
        <f>D414</f>
        <v>6485.9</v>
      </c>
      <c r="E413" s="36"/>
      <c r="F413" s="50"/>
    </row>
    <row r="414" spans="1:6" ht="25.5" x14ac:dyDescent="0.2">
      <c r="A414" s="6" t="s">
        <v>101</v>
      </c>
      <c r="B414" s="35" t="s">
        <v>100</v>
      </c>
      <c r="C414" s="36" t="s">
        <v>104</v>
      </c>
      <c r="D414" s="50">
        <f>5903+582.9</f>
        <v>6485.9</v>
      </c>
      <c r="E414" s="36"/>
      <c r="F414" s="50"/>
    </row>
    <row r="415" spans="1:6" ht="48.75" customHeight="1" x14ac:dyDescent="0.2">
      <c r="A415" s="49" t="s">
        <v>105</v>
      </c>
      <c r="B415" s="40" t="s">
        <v>106</v>
      </c>
      <c r="C415" s="36"/>
      <c r="D415" s="91">
        <f>D418+D416</f>
        <v>4776.1000000000004</v>
      </c>
      <c r="E415" s="36"/>
      <c r="F415" s="91">
        <f>F418+F416</f>
        <v>4776.1000000000004</v>
      </c>
    </row>
    <row r="416" spans="1:6" ht="20.25" customHeight="1" x14ac:dyDescent="0.2">
      <c r="A416" s="13" t="s">
        <v>48</v>
      </c>
      <c r="B416" s="35" t="s">
        <v>106</v>
      </c>
      <c r="C416" s="36" t="s">
        <v>49</v>
      </c>
      <c r="D416" s="50">
        <f>D417</f>
        <v>3152</v>
      </c>
      <c r="E416" s="36"/>
      <c r="F416" s="50">
        <f>F417</f>
        <v>3009.8</v>
      </c>
    </row>
    <row r="417" spans="1:7" ht="22.5" customHeight="1" x14ac:dyDescent="0.2">
      <c r="A417" s="88" t="s">
        <v>50</v>
      </c>
      <c r="B417" s="35" t="s">
        <v>106</v>
      </c>
      <c r="C417" s="36" t="s">
        <v>51</v>
      </c>
      <c r="D417" s="50">
        <f>2350+659.8+142.2</f>
        <v>3152</v>
      </c>
      <c r="E417" s="50"/>
      <c r="F417" s="50">
        <f t="shared" ref="F417" si="40">2350+659.8</f>
        <v>3009.8</v>
      </c>
      <c r="G417" s="50"/>
    </row>
    <row r="418" spans="1:7" ht="16.5" customHeight="1" x14ac:dyDescent="0.2">
      <c r="A418" s="6" t="s">
        <v>37</v>
      </c>
      <c r="B418" s="35" t="s">
        <v>106</v>
      </c>
      <c r="C418" s="36" t="s">
        <v>38</v>
      </c>
      <c r="D418" s="50">
        <f>D419</f>
        <v>1624.1</v>
      </c>
      <c r="E418" s="36"/>
      <c r="F418" s="50">
        <f>F419</f>
        <v>1766.3</v>
      </c>
    </row>
    <row r="419" spans="1:7" ht="37.5" customHeight="1" x14ac:dyDescent="0.2">
      <c r="A419" s="6" t="s">
        <v>132</v>
      </c>
      <c r="B419" s="35" t="s">
        <v>106</v>
      </c>
      <c r="C419" s="36" t="s">
        <v>107</v>
      </c>
      <c r="D419" s="50">
        <f>1766.3-142.2</f>
        <v>1624.1</v>
      </c>
      <c r="E419" s="36"/>
      <c r="F419" s="50">
        <v>1766.3</v>
      </c>
    </row>
    <row r="420" spans="1:7" x14ac:dyDescent="0.2">
      <c r="A420" s="116" t="s">
        <v>235</v>
      </c>
      <c r="B420" s="45" t="s">
        <v>224</v>
      </c>
      <c r="C420" s="44"/>
      <c r="D420" s="107">
        <f>D421+D423</f>
        <v>1131.5999999999999</v>
      </c>
      <c r="E420" s="44"/>
      <c r="F420" s="107">
        <f>F421+F423</f>
        <v>1131.5999999999999</v>
      </c>
    </row>
    <row r="421" spans="1:7" ht="63.75" x14ac:dyDescent="0.2">
      <c r="A421" s="4" t="s">
        <v>9</v>
      </c>
      <c r="B421" s="42" t="s">
        <v>224</v>
      </c>
      <c r="C421" s="36" t="s">
        <v>10</v>
      </c>
      <c r="D421" s="97">
        <f>D422</f>
        <v>1026.5999999999999</v>
      </c>
      <c r="E421" s="36"/>
      <c r="F421" s="97">
        <f>F422</f>
        <v>1026.5999999999999</v>
      </c>
    </row>
    <row r="422" spans="1:7" ht="25.5" x14ac:dyDescent="0.2">
      <c r="A422" s="7" t="s">
        <v>11</v>
      </c>
      <c r="B422" s="42" t="s">
        <v>224</v>
      </c>
      <c r="C422" s="36" t="s">
        <v>14</v>
      </c>
      <c r="D422" s="97">
        <f>891-5-10+150.6</f>
        <v>1026.5999999999999</v>
      </c>
      <c r="E422" s="97"/>
      <c r="F422" s="97">
        <f t="shared" ref="F422" si="41">891-5-10+150.6</f>
        <v>1026.5999999999999</v>
      </c>
    </row>
    <row r="423" spans="1:7" ht="25.5" x14ac:dyDescent="0.2">
      <c r="A423" s="9" t="s">
        <v>15</v>
      </c>
      <c r="B423" s="42" t="s">
        <v>224</v>
      </c>
      <c r="C423" s="36" t="s">
        <v>16</v>
      </c>
      <c r="D423" s="50">
        <f>D424</f>
        <v>105</v>
      </c>
      <c r="E423" s="36"/>
      <c r="F423" s="50">
        <f>F424</f>
        <v>105</v>
      </c>
    </row>
    <row r="424" spans="1:7" ht="25.5" x14ac:dyDescent="0.2">
      <c r="A424" s="19" t="s">
        <v>17</v>
      </c>
      <c r="B424" s="42" t="s">
        <v>224</v>
      </c>
      <c r="C424" s="36" t="s">
        <v>18</v>
      </c>
      <c r="D424" s="50">
        <f>90+5+10</f>
        <v>105</v>
      </c>
      <c r="E424" s="50"/>
      <c r="F424" s="50">
        <f t="shared" ref="F424" si="42">90+5+10</f>
        <v>105</v>
      </c>
    </row>
    <row r="425" spans="1:7" ht="22.5" hidden="1" customHeight="1" x14ac:dyDescent="0.2">
      <c r="A425" s="20" t="s">
        <v>150</v>
      </c>
      <c r="B425" s="42" t="s">
        <v>151</v>
      </c>
      <c r="C425" s="36"/>
      <c r="D425" s="50">
        <f>D426</f>
        <v>0</v>
      </c>
      <c r="E425" s="36"/>
      <c r="F425" s="50">
        <f>F426</f>
        <v>0</v>
      </c>
    </row>
    <row r="426" spans="1:7" ht="27.75" hidden="1" customHeight="1" x14ac:dyDescent="0.2">
      <c r="A426" s="19" t="s">
        <v>102</v>
      </c>
      <c r="B426" s="42" t="s">
        <v>151</v>
      </c>
      <c r="C426" s="36" t="s">
        <v>103</v>
      </c>
      <c r="D426" s="50">
        <f>D427</f>
        <v>0</v>
      </c>
      <c r="E426" s="36"/>
      <c r="F426" s="50">
        <f>F427</f>
        <v>0</v>
      </c>
    </row>
    <row r="427" spans="1:7" ht="32.25" hidden="1" customHeight="1" x14ac:dyDescent="0.2">
      <c r="A427" s="19" t="s">
        <v>101</v>
      </c>
      <c r="B427" s="42" t="s">
        <v>151</v>
      </c>
      <c r="C427" s="36" t="s">
        <v>104</v>
      </c>
      <c r="D427" s="50"/>
      <c r="E427" s="36"/>
      <c r="F427" s="50"/>
    </row>
    <row r="428" spans="1:7" ht="21" customHeight="1" x14ac:dyDescent="0.2">
      <c r="A428" s="110" t="s">
        <v>207</v>
      </c>
      <c r="B428" s="102" t="s">
        <v>144</v>
      </c>
      <c r="C428" s="64"/>
      <c r="D428" s="80">
        <f t="shared" ref="D428:E429" si="43">D429</f>
        <v>8.7000000000000011</v>
      </c>
      <c r="E428" s="80">
        <f t="shared" si="43"/>
        <v>8.7000000000000011</v>
      </c>
      <c r="F428" s="80"/>
    </row>
    <row r="429" spans="1:7" ht="40.5" customHeight="1" x14ac:dyDescent="0.2">
      <c r="A429" s="85" t="s">
        <v>206</v>
      </c>
      <c r="B429" s="79" t="s">
        <v>144</v>
      </c>
      <c r="C429" s="64" t="s">
        <v>16</v>
      </c>
      <c r="D429" s="86">
        <f t="shared" si="43"/>
        <v>8.7000000000000011</v>
      </c>
      <c r="E429" s="86">
        <f t="shared" si="43"/>
        <v>8.7000000000000011</v>
      </c>
      <c r="F429" s="86"/>
    </row>
    <row r="430" spans="1:7" ht="28.5" customHeight="1" x14ac:dyDescent="0.2">
      <c r="A430" s="85" t="s">
        <v>15</v>
      </c>
      <c r="B430" s="79" t="s">
        <v>144</v>
      </c>
      <c r="C430" s="64" t="s">
        <v>18</v>
      </c>
      <c r="D430" s="86">
        <f>8.9-0.2</f>
        <v>8.7000000000000011</v>
      </c>
      <c r="E430" s="86">
        <f>8.9-0.2</f>
        <v>8.7000000000000011</v>
      </c>
      <c r="F430" s="86"/>
    </row>
    <row r="431" spans="1:7" ht="37.5" customHeight="1" x14ac:dyDescent="0.2">
      <c r="A431" s="15" t="s">
        <v>63</v>
      </c>
      <c r="B431" s="102" t="s">
        <v>233</v>
      </c>
      <c r="C431" s="64"/>
      <c r="D431" s="80">
        <f>D432+D434</f>
        <v>27791.5</v>
      </c>
      <c r="E431" s="64"/>
      <c r="F431" s="80"/>
    </row>
    <row r="432" spans="1:7" ht="35.25" customHeight="1" x14ac:dyDescent="0.2">
      <c r="A432" s="9" t="s">
        <v>15</v>
      </c>
      <c r="B432" s="79" t="s">
        <v>233</v>
      </c>
      <c r="C432" s="64" t="s">
        <v>16</v>
      </c>
      <c r="D432" s="86">
        <f>D433</f>
        <v>27749.4</v>
      </c>
      <c r="E432" s="64"/>
      <c r="F432" s="86"/>
    </row>
    <row r="433" spans="1:6" ht="30.75" customHeight="1" x14ac:dyDescent="0.2">
      <c r="A433" s="9" t="s">
        <v>17</v>
      </c>
      <c r="B433" s="79" t="s">
        <v>233</v>
      </c>
      <c r="C433" s="64" t="s">
        <v>18</v>
      </c>
      <c r="D433" s="86">
        <f>17539.4+10812.1-560-42.1</f>
        <v>27749.4</v>
      </c>
      <c r="E433" s="64"/>
      <c r="F433" s="86"/>
    </row>
    <row r="434" spans="1:6" ht="30.75" customHeight="1" x14ac:dyDescent="0.2">
      <c r="A434" s="127" t="s">
        <v>129</v>
      </c>
      <c r="B434" s="79" t="s">
        <v>233</v>
      </c>
      <c r="C434" s="64" t="s">
        <v>49</v>
      </c>
      <c r="D434" s="86">
        <f>D435</f>
        <v>42.1</v>
      </c>
      <c r="E434" s="64"/>
      <c r="F434" s="86"/>
    </row>
    <row r="435" spans="1:6" ht="30.75" customHeight="1" x14ac:dyDescent="0.2">
      <c r="A435" s="127" t="s">
        <v>67</v>
      </c>
      <c r="B435" s="79" t="s">
        <v>233</v>
      </c>
      <c r="C435" s="64" t="s">
        <v>90</v>
      </c>
      <c r="D435" s="86">
        <v>42.1</v>
      </c>
      <c r="E435" s="64"/>
      <c r="F435" s="86"/>
    </row>
    <row r="436" spans="1:6" ht="45" customHeight="1" x14ac:dyDescent="0.2">
      <c r="A436" s="135" t="s">
        <v>270</v>
      </c>
      <c r="B436" s="71" t="s">
        <v>269</v>
      </c>
      <c r="C436" s="117"/>
      <c r="D436" s="80">
        <f>D440+D437</f>
        <v>58959.4</v>
      </c>
      <c r="E436" s="80"/>
      <c r="F436" s="80">
        <f t="shared" ref="F436" si="44">F440+F437</f>
        <v>54096.6</v>
      </c>
    </row>
    <row r="437" spans="1:6" ht="40.5" customHeight="1" x14ac:dyDescent="0.2">
      <c r="A437" s="127" t="s">
        <v>129</v>
      </c>
      <c r="B437" s="63" t="s">
        <v>269</v>
      </c>
      <c r="C437" s="64" t="s">
        <v>49</v>
      </c>
      <c r="D437" s="86">
        <f>D438</f>
        <v>8492.1</v>
      </c>
      <c r="E437" s="86"/>
      <c r="F437" s="86">
        <f t="shared" ref="F437" si="45">F438</f>
        <v>8492.1</v>
      </c>
    </row>
    <row r="438" spans="1:6" ht="40.5" customHeight="1" x14ac:dyDescent="0.2">
      <c r="A438" s="127" t="s">
        <v>67</v>
      </c>
      <c r="B438" s="63" t="s">
        <v>269</v>
      </c>
      <c r="C438" s="64" t="s">
        <v>90</v>
      </c>
      <c r="D438" s="86">
        <v>8492.1</v>
      </c>
      <c r="E438" s="86"/>
      <c r="F438" s="86">
        <v>8492.1</v>
      </c>
    </row>
    <row r="439" spans="1:6" ht="40.5" customHeight="1" x14ac:dyDescent="0.2">
      <c r="A439" s="114" t="s">
        <v>237</v>
      </c>
      <c r="B439" s="71" t="s">
        <v>249</v>
      </c>
      <c r="C439" s="64"/>
      <c r="D439" s="86">
        <f>D440</f>
        <v>50467.3</v>
      </c>
      <c r="E439" s="86"/>
      <c r="F439" s="86">
        <f>F440</f>
        <v>45604.5</v>
      </c>
    </row>
    <row r="440" spans="1:6" ht="30" customHeight="1" x14ac:dyDescent="0.2">
      <c r="A440" s="9" t="s">
        <v>15</v>
      </c>
      <c r="B440" s="63" t="s">
        <v>249</v>
      </c>
      <c r="C440" s="64" t="s">
        <v>49</v>
      </c>
      <c r="D440" s="86">
        <f>D441</f>
        <v>50467.3</v>
      </c>
      <c r="E440" s="64"/>
      <c r="F440" s="86">
        <f>F441</f>
        <v>45604.5</v>
      </c>
    </row>
    <row r="441" spans="1:6" ht="29.25" customHeight="1" x14ac:dyDescent="0.2">
      <c r="A441" s="9" t="s">
        <v>17</v>
      </c>
      <c r="B441" s="63" t="s">
        <v>249</v>
      </c>
      <c r="C441" s="64" t="s">
        <v>250</v>
      </c>
      <c r="D441" s="86">
        <f>44036.3+6635.4-204.4</f>
        <v>50467.3</v>
      </c>
      <c r="E441" s="86"/>
      <c r="F441" s="86">
        <f>44036.3+1568.2</f>
        <v>45604.5</v>
      </c>
    </row>
    <row r="442" spans="1:6" s="32" customFormat="1" ht="24" customHeight="1" x14ac:dyDescent="0.2">
      <c r="A442" s="73" t="s">
        <v>255</v>
      </c>
      <c r="B442" s="71" t="s">
        <v>256</v>
      </c>
      <c r="C442" s="117"/>
      <c r="D442" s="80">
        <f>D443</f>
        <v>838</v>
      </c>
      <c r="E442" s="117"/>
      <c r="F442" s="80"/>
    </row>
    <row r="443" spans="1:6" ht="29.25" customHeight="1" x14ac:dyDescent="0.2">
      <c r="A443" s="127" t="s">
        <v>129</v>
      </c>
      <c r="B443" s="63" t="s">
        <v>256</v>
      </c>
      <c r="C443" s="64" t="s">
        <v>49</v>
      </c>
      <c r="D443" s="86">
        <f>D444</f>
        <v>838</v>
      </c>
      <c r="E443" s="64"/>
      <c r="F443" s="86"/>
    </row>
    <row r="444" spans="1:6" ht="27" customHeight="1" x14ac:dyDescent="0.2">
      <c r="A444" s="127" t="s">
        <v>67</v>
      </c>
      <c r="B444" s="63" t="s">
        <v>256</v>
      </c>
      <c r="C444" s="64" t="s">
        <v>90</v>
      </c>
      <c r="D444" s="86">
        <v>838</v>
      </c>
      <c r="E444" s="64"/>
      <c r="F444" s="86"/>
    </row>
    <row r="445" spans="1:6" s="32" customFormat="1" ht="36" customHeight="1" x14ac:dyDescent="0.2">
      <c r="A445" s="110" t="s">
        <v>271</v>
      </c>
      <c r="B445" s="71" t="s">
        <v>273</v>
      </c>
      <c r="C445" s="117"/>
      <c r="D445" s="80">
        <f>D446</f>
        <v>3269.2</v>
      </c>
      <c r="E445" s="117"/>
      <c r="F445" s="80"/>
    </row>
    <row r="446" spans="1:6" ht="36.75" customHeight="1" x14ac:dyDescent="0.2">
      <c r="A446" s="85" t="s">
        <v>37</v>
      </c>
      <c r="B446" s="63" t="s">
        <v>273</v>
      </c>
      <c r="C446" s="64" t="s">
        <v>38</v>
      </c>
      <c r="D446" s="86">
        <f>D447</f>
        <v>3269.2</v>
      </c>
      <c r="E446" s="64"/>
      <c r="F446" s="86"/>
    </row>
    <row r="447" spans="1:6" ht="30.75" customHeight="1" x14ac:dyDescent="0.2">
      <c r="A447" s="85" t="s">
        <v>272</v>
      </c>
      <c r="B447" s="63" t="s">
        <v>273</v>
      </c>
      <c r="C447" s="64" t="s">
        <v>274</v>
      </c>
      <c r="D447" s="86">
        <f>3269.2</f>
        <v>3269.2</v>
      </c>
      <c r="E447" s="64"/>
      <c r="F447" s="86"/>
    </row>
    <row r="448" spans="1:6" s="32" customFormat="1" ht="29.25" customHeight="1" x14ac:dyDescent="0.2">
      <c r="A448" s="125" t="s">
        <v>251</v>
      </c>
      <c r="B448" s="71" t="s">
        <v>253</v>
      </c>
      <c r="C448" s="117"/>
      <c r="D448" s="80">
        <f>D449+D451</f>
        <v>2183.3999999999996</v>
      </c>
      <c r="E448" s="117"/>
      <c r="F448" s="80"/>
    </row>
    <row r="449" spans="1:6" ht="29.25" customHeight="1" x14ac:dyDescent="0.2">
      <c r="A449" s="9" t="s">
        <v>102</v>
      </c>
      <c r="B449" s="63" t="s">
        <v>253</v>
      </c>
      <c r="C449" s="64" t="s">
        <v>103</v>
      </c>
      <c r="D449" s="86">
        <f>D450</f>
        <v>2063.6999999999998</v>
      </c>
      <c r="E449" s="64"/>
      <c r="F449" s="86"/>
    </row>
    <row r="450" spans="1:6" ht="25.5" customHeight="1" x14ac:dyDescent="0.2">
      <c r="A450" s="9" t="s">
        <v>252</v>
      </c>
      <c r="B450" s="63" t="s">
        <v>253</v>
      </c>
      <c r="C450" s="64" t="s">
        <v>254</v>
      </c>
      <c r="D450" s="86">
        <f>696.6+1367.1</f>
        <v>2063.6999999999998</v>
      </c>
      <c r="E450" s="64"/>
      <c r="F450" s="86"/>
    </row>
    <row r="451" spans="1:6" ht="29.25" customHeight="1" x14ac:dyDescent="0.2">
      <c r="A451" s="127" t="s">
        <v>129</v>
      </c>
      <c r="B451" s="63" t="s">
        <v>253</v>
      </c>
      <c r="C451" s="64" t="s">
        <v>49</v>
      </c>
      <c r="D451" s="86">
        <f>D452</f>
        <v>119.7</v>
      </c>
      <c r="E451" s="64"/>
      <c r="F451" s="86"/>
    </row>
    <row r="452" spans="1:6" ht="29.25" customHeight="1" x14ac:dyDescent="0.2">
      <c r="A452" s="127" t="s">
        <v>67</v>
      </c>
      <c r="B452" s="63" t="s">
        <v>253</v>
      </c>
      <c r="C452" s="64" t="s">
        <v>90</v>
      </c>
      <c r="D452" s="86">
        <v>119.7</v>
      </c>
      <c r="E452" s="64"/>
      <c r="F452" s="86"/>
    </row>
    <row r="453" spans="1:6" ht="29.25" customHeight="1" x14ac:dyDescent="0.2">
      <c r="A453" s="114" t="s">
        <v>284</v>
      </c>
      <c r="B453" s="137" t="s">
        <v>286</v>
      </c>
      <c r="C453" s="117"/>
      <c r="D453" s="91">
        <f>D454</f>
        <v>3150</v>
      </c>
      <c r="E453" s="91"/>
      <c r="F453" s="91">
        <f>F454</f>
        <v>3150</v>
      </c>
    </row>
    <row r="454" spans="1:6" ht="29.25" customHeight="1" x14ac:dyDescent="0.2">
      <c r="A454" s="134" t="s">
        <v>285</v>
      </c>
      <c r="B454" s="129" t="s">
        <v>286</v>
      </c>
      <c r="C454" s="64" t="s">
        <v>49</v>
      </c>
      <c r="D454" s="50">
        <f>D455</f>
        <v>3150</v>
      </c>
      <c r="E454" s="50"/>
      <c r="F454" s="50">
        <f>F455</f>
        <v>3150</v>
      </c>
    </row>
    <row r="455" spans="1:6" ht="29.25" customHeight="1" x14ac:dyDescent="0.2">
      <c r="A455" s="134" t="s">
        <v>67</v>
      </c>
      <c r="B455" s="129" t="s">
        <v>286</v>
      </c>
      <c r="C455" s="64" t="s">
        <v>90</v>
      </c>
      <c r="D455" s="50">
        <v>3150</v>
      </c>
      <c r="E455" s="50"/>
      <c r="F455" s="50">
        <v>3150</v>
      </c>
    </row>
    <row r="456" spans="1:6" ht="53.25" customHeight="1" x14ac:dyDescent="0.2">
      <c r="A456" s="110" t="s">
        <v>287</v>
      </c>
      <c r="B456" s="71" t="s">
        <v>288</v>
      </c>
      <c r="C456" s="117"/>
      <c r="D456" s="91">
        <f>D457</f>
        <v>539.4</v>
      </c>
      <c r="E456" s="91"/>
      <c r="F456" s="91">
        <f t="shared" ref="F456" si="46">F457</f>
        <v>534</v>
      </c>
    </row>
    <row r="457" spans="1:6" ht="29.25" customHeight="1" x14ac:dyDescent="0.2">
      <c r="A457" s="85" t="s">
        <v>15</v>
      </c>
      <c r="B457" s="63" t="s">
        <v>288</v>
      </c>
      <c r="C457" s="64" t="s">
        <v>16</v>
      </c>
      <c r="D457" s="50">
        <f>D458</f>
        <v>539.4</v>
      </c>
      <c r="E457" s="50"/>
      <c r="F457" s="50">
        <f t="shared" ref="F457" si="47">F458</f>
        <v>534</v>
      </c>
    </row>
    <row r="458" spans="1:6" ht="29.25" customHeight="1" x14ac:dyDescent="0.2">
      <c r="A458" s="85" t="s">
        <v>17</v>
      </c>
      <c r="B458" s="63" t="s">
        <v>288</v>
      </c>
      <c r="C458" s="64" t="s">
        <v>18</v>
      </c>
      <c r="D458" s="50">
        <f>534+5.4</f>
        <v>539.4</v>
      </c>
      <c r="E458" s="50"/>
      <c r="F458" s="50">
        <v>534</v>
      </c>
    </row>
    <row r="459" spans="1:6" s="141" customFormat="1" ht="29.25" customHeight="1" x14ac:dyDescent="0.2">
      <c r="A459" s="139" t="s">
        <v>312</v>
      </c>
      <c r="B459" s="71" t="s">
        <v>313</v>
      </c>
      <c r="C459" s="117"/>
      <c r="D459" s="91">
        <f>D460</f>
        <v>12270</v>
      </c>
      <c r="E459" s="140"/>
      <c r="F459" s="140"/>
    </row>
    <row r="460" spans="1:6" ht="29.25" customHeight="1" x14ac:dyDescent="0.2">
      <c r="A460" s="6" t="s">
        <v>37</v>
      </c>
      <c r="B460" s="63" t="s">
        <v>313</v>
      </c>
      <c r="C460" s="64" t="s">
        <v>38</v>
      </c>
      <c r="D460" s="50">
        <f>D461</f>
        <v>12270</v>
      </c>
      <c r="E460" s="50"/>
      <c r="F460" s="50"/>
    </row>
    <row r="461" spans="1:6" ht="29.25" customHeight="1" x14ac:dyDescent="0.2">
      <c r="A461" s="88" t="s">
        <v>39</v>
      </c>
      <c r="B461" s="63" t="s">
        <v>313</v>
      </c>
      <c r="C461" s="64" t="s">
        <v>40</v>
      </c>
      <c r="D461" s="50">
        <f>3840+560+6500-560+600+1330</f>
        <v>12270</v>
      </c>
      <c r="E461" s="50"/>
      <c r="F461" s="50"/>
    </row>
    <row r="462" spans="1:6" ht="42.75" customHeight="1" x14ac:dyDescent="0.2">
      <c r="A462" s="143" t="s">
        <v>311</v>
      </c>
      <c r="B462" s="111" t="s">
        <v>314</v>
      </c>
      <c r="C462" s="112"/>
      <c r="D462" s="91">
        <f>D463</f>
        <v>812.2</v>
      </c>
      <c r="E462" s="91"/>
      <c r="F462" s="91">
        <f t="shared" ref="F462:F463" si="48">F463</f>
        <v>812.2</v>
      </c>
    </row>
    <row r="463" spans="1:6" ht="29.25" customHeight="1" x14ac:dyDescent="0.2">
      <c r="A463" s="142" t="s">
        <v>102</v>
      </c>
      <c r="B463" s="113" t="s">
        <v>314</v>
      </c>
      <c r="C463" s="108" t="s">
        <v>103</v>
      </c>
      <c r="D463" s="50">
        <f>D464</f>
        <v>812.2</v>
      </c>
      <c r="E463" s="50"/>
      <c r="F463" s="50">
        <f t="shared" si="48"/>
        <v>812.2</v>
      </c>
    </row>
    <row r="464" spans="1:6" ht="29.25" customHeight="1" x14ac:dyDescent="0.2">
      <c r="A464" s="142" t="s">
        <v>101</v>
      </c>
      <c r="B464" s="113" t="s">
        <v>314</v>
      </c>
      <c r="C464" s="108" t="s">
        <v>104</v>
      </c>
      <c r="D464" s="50">
        <v>812.2</v>
      </c>
      <c r="E464" s="50"/>
      <c r="F464" s="50">
        <v>812.2</v>
      </c>
    </row>
    <row r="465" spans="1:9" ht="29.25" customHeight="1" x14ac:dyDescent="0.2">
      <c r="A465" s="110" t="s">
        <v>334</v>
      </c>
      <c r="B465" s="137" t="s">
        <v>335</v>
      </c>
      <c r="C465" s="112"/>
      <c r="D465" s="80">
        <f>D466</f>
        <v>250</v>
      </c>
      <c r="E465" s="91"/>
      <c r="F465" s="91"/>
    </row>
    <row r="466" spans="1:9" ht="29.25" customHeight="1" x14ac:dyDescent="0.2">
      <c r="A466" s="85" t="s">
        <v>15</v>
      </c>
      <c r="B466" s="129" t="s">
        <v>335</v>
      </c>
      <c r="C466" s="108" t="s">
        <v>16</v>
      </c>
      <c r="D466" s="86">
        <f>D467</f>
        <v>250</v>
      </c>
      <c r="E466" s="50"/>
      <c r="F466" s="50"/>
    </row>
    <row r="467" spans="1:9" ht="29.25" customHeight="1" x14ac:dyDescent="0.2">
      <c r="A467" s="85" t="s">
        <v>17</v>
      </c>
      <c r="B467" s="129" t="s">
        <v>335</v>
      </c>
      <c r="C467" s="108" t="s">
        <v>18</v>
      </c>
      <c r="D467" s="86">
        <v>250</v>
      </c>
      <c r="E467" s="50"/>
      <c r="F467" s="50"/>
    </row>
    <row r="468" spans="1:9" ht="40.5" customHeight="1" x14ac:dyDescent="0.2">
      <c r="A468" s="110" t="s">
        <v>282</v>
      </c>
      <c r="B468" s="71" t="s">
        <v>283</v>
      </c>
      <c r="C468" s="117"/>
      <c r="D468" s="80">
        <f>D469</f>
        <v>1000</v>
      </c>
      <c r="E468" s="64"/>
      <c r="F468" s="86"/>
    </row>
    <row r="469" spans="1:9" ht="29.25" customHeight="1" x14ac:dyDescent="0.2">
      <c r="A469" s="85" t="s">
        <v>15</v>
      </c>
      <c r="B469" s="63" t="s">
        <v>283</v>
      </c>
      <c r="C469" s="64" t="s">
        <v>16</v>
      </c>
      <c r="D469" s="86">
        <f>D470</f>
        <v>1000</v>
      </c>
      <c r="E469" s="64"/>
      <c r="F469" s="86"/>
    </row>
    <row r="470" spans="1:9" ht="29.25" customHeight="1" x14ac:dyDescent="0.2">
      <c r="A470" s="85" t="s">
        <v>17</v>
      </c>
      <c r="B470" s="63" t="s">
        <v>283</v>
      </c>
      <c r="C470" s="64" t="s">
        <v>18</v>
      </c>
      <c r="D470" s="86">
        <f>405.4+300-5.4+300</f>
        <v>1000</v>
      </c>
      <c r="E470" s="64"/>
      <c r="F470" s="86"/>
    </row>
    <row r="471" spans="1:9" s="99" customFormat="1" x14ac:dyDescent="0.2">
      <c r="A471" s="103" t="s">
        <v>130</v>
      </c>
      <c r="B471" s="100"/>
      <c r="C471" s="100"/>
      <c r="D471" s="98">
        <f>D10+D69+D75+D131+D268+D272+D314+D319+D326+D329+D337+D344+D347+D350+D358+D363+D369+D66</f>
        <v>1766990.6</v>
      </c>
      <c r="E471" s="98">
        <f>E10+E69+E75+E131+E268+E272+E314+E319+E326+E329+E337+E344+E347+E350+E358+E363+E369</f>
        <v>101101.3</v>
      </c>
      <c r="F471" s="98">
        <f>F10+F69+F75+F131+F268+F272+F314+F319+F326+F329+F337+F344+F347+F350+F358+F363+F369</f>
        <v>788649.29999999993</v>
      </c>
      <c r="I471" s="10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2025-09-30T06:12:14Z</cp:lastPrinted>
  <dcterms:created xsi:type="dcterms:W3CDTF">2016-11-29T07:19:37Z</dcterms:created>
  <dcterms:modified xsi:type="dcterms:W3CDTF">2025-12-29T02:03:13Z</dcterms:modified>
</cp:coreProperties>
</file>